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8477FC11-CA0F-4E80-A0E5-BD8955C34984}" xr6:coauthVersionLast="47" xr6:coauthVersionMax="47" xr10:uidLastSave="{00000000-0000-0000-0000-000000000000}"/>
  <bookViews>
    <workbookView xWindow="28680" yWindow="-120" windowWidth="25440" windowHeight="15390" tabRatio="847"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PEDAGOGIQUE'!$A$2:$J$23</definedName>
    <definedName name="_xlnm.Print_Area" localSheetId="0">NOTICE!$A$1:$T$30</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4" i="13" l="1"/>
  <c r="L53" i="13"/>
  <c r="L52" i="13"/>
  <c r="K52" i="13"/>
  <c r="L51" i="13"/>
  <c r="K51" i="13"/>
  <c r="L50" i="13"/>
  <c r="L49" i="13"/>
  <c r="K49" i="13"/>
  <c r="L48" i="13"/>
  <c r="K48" i="13"/>
  <c r="L47" i="13"/>
  <c r="L46" i="13"/>
  <c r="K46" i="13"/>
  <c r="L45" i="13"/>
  <c r="K45" i="13"/>
  <c r="L44" i="13"/>
  <c r="L43" i="13"/>
  <c r="K43" i="13"/>
  <c r="L42" i="13"/>
  <c r="K42" i="13"/>
  <c r="L41" i="13"/>
  <c r="N22" i="13" l="1"/>
  <c r="N21" i="13"/>
  <c r="N20" i="13"/>
  <c r="N19" i="13"/>
  <c r="N18" i="13"/>
  <c r="N17" i="13"/>
  <c r="N16" i="13"/>
  <c r="N15" i="13"/>
  <c r="N14" i="13"/>
  <c r="N13" i="13"/>
  <c r="N12" i="13"/>
  <c r="N11" i="13"/>
  <c r="N10" i="13"/>
  <c r="N9" i="13"/>
  <c r="N8" i="13"/>
  <c r="N7" i="13"/>
  <c r="N6" i="13"/>
  <c r="N5" i="13"/>
  <c r="I214" i="13"/>
  <c r="E27" i="18" s="1"/>
  <c r="G214" i="13"/>
  <c r="D27" i="18" s="1"/>
  <c r="E214" i="13"/>
  <c r="C27" i="18" s="1"/>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L184" i="13"/>
  <c r="K184" i="13"/>
  <c r="L183" i="13"/>
  <c r="K183" i="13"/>
  <c r="I178" i="13"/>
  <c r="E26" i="18" s="1"/>
  <c r="G178" i="13"/>
  <c r="D26" i="18" s="1"/>
  <c r="E178" i="13"/>
  <c r="C26" i="18" s="1"/>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L148" i="13"/>
  <c r="K148" i="13"/>
  <c r="L147" i="13"/>
  <c r="K147" i="13"/>
  <c r="C70" i="4"/>
  <c r="C54" i="18" s="1"/>
  <c r="F48" i="18"/>
  <c r="F47" i="18"/>
  <c r="F46" i="18"/>
  <c r="F45" i="18"/>
  <c r="G46" i="18"/>
  <c r="H46" i="18"/>
  <c r="G47" i="18"/>
  <c r="G48" i="18"/>
  <c r="H48" i="18" s="1"/>
  <c r="H47" i="18" l="1"/>
  <c r="N23" i="13"/>
  <c r="F29" i="18" s="1"/>
  <c r="F27" i="18"/>
  <c r="K214" i="13"/>
  <c r="L214" i="13"/>
  <c r="G27" i="18" s="1"/>
  <c r="F26" i="18"/>
  <c r="L178" i="13"/>
  <c r="G26" i="18" s="1"/>
  <c r="K178"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12" i="13"/>
  <c r="L111"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6" i="13"/>
  <c r="L75" i="13"/>
  <c r="L69" i="13"/>
  <c r="L68" i="13"/>
  <c r="L67" i="13"/>
  <c r="L66" i="13"/>
  <c r="L65" i="13"/>
  <c r="L64" i="13"/>
  <c r="L63" i="13"/>
  <c r="L62" i="13"/>
  <c r="L61" i="13"/>
  <c r="L60" i="13"/>
  <c r="L59" i="13"/>
  <c r="L58" i="13"/>
  <c r="L57" i="13"/>
  <c r="L56" i="13"/>
  <c r="L55"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5" i="13"/>
  <c r="H35" i="18"/>
  <c r="F44" i="18" l="1"/>
  <c r="F42" i="18"/>
  <c r="G44" i="18" l="1"/>
  <c r="G45" i="18"/>
  <c r="F43" i="18" l="1"/>
  <c r="F49" i="18" s="1"/>
  <c r="K141" i="13" l="1"/>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6" i="13"/>
  <c r="K75" i="13"/>
  <c r="K69" i="13"/>
  <c r="K68" i="13"/>
  <c r="K67" i="13"/>
  <c r="K66" i="13"/>
  <c r="K65" i="13"/>
  <c r="K64" i="13"/>
  <c r="K63" i="13"/>
  <c r="K62" i="13"/>
  <c r="K61" i="13"/>
  <c r="K60" i="13"/>
  <c r="K59" i="13"/>
  <c r="K58" i="13"/>
  <c r="K57" i="13"/>
  <c r="K56" i="13"/>
  <c r="K55"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43" i="18"/>
  <c r="H27" i="18"/>
  <c r="H26" i="18"/>
  <c r="C44" i="18" l="1"/>
  <c r="E22" i="18"/>
  <c r="G142" i="13"/>
  <c r="I142" i="13"/>
  <c r="K142" i="13"/>
  <c r="G106" i="13"/>
  <c r="D24" i="18" s="1"/>
  <c r="I106" i="13"/>
  <c r="E24" i="18" s="1"/>
  <c r="K106" i="13"/>
  <c r="G70" i="13"/>
  <c r="D23" i="18" s="1"/>
  <c r="I70" i="13"/>
  <c r="E23" i="18" s="1"/>
  <c r="K70" i="13"/>
  <c r="G36" i="13"/>
  <c r="I36" i="13"/>
  <c r="F52" i="18"/>
  <c r="H45" i="18"/>
  <c r="H43" i="18"/>
  <c r="G42" i="18"/>
  <c r="H42" i="18" s="1"/>
  <c r="E25" i="18" l="1"/>
  <c r="I216" i="13"/>
  <c r="D25" i="18"/>
  <c r="G216" i="13"/>
  <c r="L142" i="13"/>
  <c r="L106" i="13"/>
  <c r="G24" i="18" s="1"/>
  <c r="H24" i="18" s="1"/>
  <c r="D22" i="18"/>
  <c r="D21" i="18" s="1"/>
  <c r="L70" i="13"/>
  <c r="G23" i="18" s="1"/>
  <c r="H23" i="18" s="1"/>
  <c r="K36" i="13"/>
  <c r="K216" i="13" s="1"/>
  <c r="E21" i="18"/>
  <c r="L36" i="13"/>
  <c r="L216" i="13" l="1"/>
  <c r="G25" i="18"/>
  <c r="H25" i="18" s="1"/>
  <c r="G22" i="18"/>
  <c r="G21" i="18" l="1"/>
  <c r="H21" i="18" s="1"/>
  <c r="C42" i="18" s="1"/>
  <c r="H22" i="18"/>
  <c r="H44" i="18"/>
  <c r="C47" i="18" l="1"/>
  <c r="C48" i="18" s="1"/>
  <c r="H49" i="18"/>
  <c r="H50" i="18" s="1"/>
  <c r="E70" i="13"/>
  <c r="C23" i="18" s="1"/>
  <c r="F23" i="18" s="1"/>
  <c r="E106" i="13"/>
  <c r="C24" i="18" s="1"/>
  <c r="F24" i="18" s="1"/>
  <c r="E142" i="13"/>
  <c r="C25" i="18" s="1"/>
  <c r="F25" i="18" s="1"/>
  <c r="E36" i="13"/>
  <c r="C22" i="18" l="1"/>
  <c r="F22" i="18" s="1"/>
  <c r="F21" i="18" s="1"/>
  <c r="E216"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<sst xmlns="http://schemas.openxmlformats.org/spreadsheetml/2006/main" count="709" uniqueCount="484">
  <si>
    <t>Note de présentation du projet en vue de la création, de la modification 
ou du renouvellement d’une formation d’établissement diplômante</t>
  </si>
  <si>
    <r>
      <t>Objet du projet de formation :</t>
    </r>
    <r>
      <rPr>
        <sz val="11"/>
        <color theme="1"/>
        <rFont val="Calibri"/>
        <family val="2"/>
        <scheme val="minor"/>
      </rPr>
      <t xml:space="preserve">                     </t>
    </r>
  </si>
  <si>
    <t xml:space="preserve">Composante : </t>
  </si>
  <si>
    <t>Secteur disciplinaire :</t>
  </si>
  <si>
    <t>Cycle du diplôme</t>
  </si>
  <si>
    <t>Niveau d'entrée minimal (bac, bac+1, bac+2 …) :</t>
  </si>
  <si>
    <t>Niveau estimé de sortie  bac, bac+1, bac+2 ...) :</t>
  </si>
  <si>
    <t>Modalités pédagogiques (Synchrone/asychrone)</t>
  </si>
  <si>
    <t>Modalités pédagogiques (Présentiel/Distanciel/Hybride)</t>
  </si>
  <si>
    <t>Aspect formation continue² :</t>
  </si>
  <si>
    <t xml:space="preserve">*- Souhait d’ouvrir la formation à la formation continue :  </t>
  </si>
  <si>
    <t xml:space="preserve">*- Souhait d’enregistrer la formation au RNCP ou RSCH :  </t>
  </si>
  <si>
    <t>Durée de la formation</t>
  </si>
  <si>
    <t>Stage</t>
  </si>
  <si>
    <t>Durée du stage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</si>
  <si>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</si>
  <si>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</si>
  <si>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</si>
  <si>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</si>
  <si>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</si>
  <si>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</si>
  <si>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</si>
  <si>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</si>
  <si>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</si>
  <si>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</si>
  <si>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</si>
  <si>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</si>
  <si>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</si>
  <si>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</si>
  <si>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</si>
  <si>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</si>
  <si>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</si>
  <si>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</si>
  <si>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</si>
  <si>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</si>
  <si>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</si>
  <si>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</si>
  <si>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</si>
  <si>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</si>
  <si>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</si>
  <si>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</si>
  <si>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</si>
  <si>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</si>
  <si>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</si>
  <si>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</si>
  <si>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</si>
  <si>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</si>
  <si>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</si>
  <si>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</si>
  <si>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</si>
  <si>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</si>
  <si>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</si>
  <si>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</si>
  <si>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</si>
  <si>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</si>
  <si>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</si>
  <si>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</si>
  <si>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</si>
  <si>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</si>
  <si>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</si>
  <si>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</si>
  <si>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</si>
  <si>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</si>
  <si>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</si>
  <si>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</si>
  <si>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</si>
  <si>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</si>
  <si>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</si>
  <si>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</si>
  <si>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</si>
  <si>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</si>
  <si>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</si>
  <si>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</si>
  <si>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</si>
  <si>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</si>
  <si>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</si>
  <si>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</si>
  <si>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</si>
  <si>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</si>
  <si>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Oui</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</si>
  <si>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</si>
  <si>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</si>
  <si>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</si>
  <si>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</si>
  <si>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</si>
  <si>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</si>
  <si>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</si>
  <si>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</si>
  <si>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</si>
  <si>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</si>
  <si>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</si>
  <si>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</si>
  <si>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</si>
  <si>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</si>
  <si>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</si>
  <si>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</si>
  <si>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</si>
  <si>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</si>
  <si>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</si>
  <si>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</si>
  <si>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</si>
  <si>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</si>
  <si>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</si>
  <si>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</si>
  <si>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</si>
  <si>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</si>
  <si>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</si>
  <si>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</si>
  <si>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</si>
  <si>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</si>
  <si>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Heures TD</t>
  </si>
  <si>
    <t>Heures TP (+ projets tutorés et suivi de stages)</t>
  </si>
  <si>
    <t>Total Heures UE en HETD</t>
  </si>
  <si>
    <t>Heures à valoriser</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</si>
  <si>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</si>
  <si>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</si>
  <si>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</si>
  <si>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</si>
  <si>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</si>
  <si>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</si>
  <si>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</si>
  <si>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</si>
  <si>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</si>
  <si>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</si>
  <si>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</si>
  <si>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</si>
  <si>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</si>
  <si>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</si>
  <si>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</si>
  <si>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</si>
  <si>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</si>
  <si>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</si>
  <si>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</si>
  <si>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</si>
  <si>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</si>
  <si>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</si>
  <si>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</si>
  <si>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</si>
  <si>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</si>
  <si>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</si>
  <si>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</si>
  <si>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</si>
  <si>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</si>
  <si>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</si>
  <si>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</si>
  <si>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</si>
  <si>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</si>
  <si>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</si>
  <si>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</si>
  <si>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</si>
  <si>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</si>
  <si>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</si>
  <si>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</si>
  <si>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</si>
  <si>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</si>
  <si>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</si>
  <si>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</si>
  <si>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</si>
  <si>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</si>
  <si>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</si>
  <si>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</si>
  <si>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</si>
  <si>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</si>
  <si>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</si>
  <si>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</si>
  <si>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</si>
  <si>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</si>
  <si>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</si>
  <si>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</si>
  <si>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</si>
  <si>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</si>
  <si>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</si>
  <si>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</si>
  <si>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</si>
  <si>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</si>
  <si>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</si>
  <si>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</si>
  <si>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</si>
  <si>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</si>
  <si>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</si>
  <si>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</si>
  <si>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</si>
  <si>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</si>
  <si>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</si>
  <si>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</si>
  <si>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</si>
  <si>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</si>
  <si>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</si>
  <si>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</si>
  <si>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</si>
  <si>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</si>
  <si>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</si>
  <si>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</si>
  <si>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</si>
  <si>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</si>
  <si>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</si>
  <si>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</si>
  <si>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</si>
  <si>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</si>
  <si>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</si>
  <si>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</si>
  <si>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</si>
  <si>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</si>
  <si>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</si>
  <si>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</si>
  <si>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</si>
  <si>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</si>
  <si>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</si>
  <si>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</si>
  <si>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</si>
  <si>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</si>
  <si>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</si>
  <si>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</si>
  <si>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</si>
  <si>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</si>
  <si>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</si>
  <si>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</si>
  <si>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</si>
  <si>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</si>
  <si>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</si>
  <si>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</si>
  <si>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</si>
  <si>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</si>
  <si>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</si>
  <si>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</si>
  <si>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</si>
  <si>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</si>
  <si>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</si>
  <si>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</si>
  <si>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</si>
  <si>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</si>
  <si>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</si>
  <si>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</si>
  <si>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</si>
  <si>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</si>
  <si>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</si>
  <si>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</si>
  <si>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</si>
  <si>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</si>
  <si>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</si>
  <si>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</si>
  <si>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NON</t>
  </si>
  <si>
    <t>session unique</t>
  </si>
  <si>
    <t>Master</t>
  </si>
  <si>
    <t>Non</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</si>
  <si>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</si>
  <si>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</si>
  <si>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</si>
  <si>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</si>
  <si>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</si>
  <si>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</si>
  <si>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</si>
  <si>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</si>
  <si>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</si>
  <si>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</si>
  <si>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</si>
  <si>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</si>
  <si>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</si>
  <si>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</si>
  <si>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</si>
  <si>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</si>
  <si>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</si>
  <si>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</si>
  <si>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</si>
  <si>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</si>
  <si>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</si>
  <si>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</si>
  <si>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</si>
  <si>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</si>
  <si>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</si>
  <si>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</si>
  <si>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</si>
  <si>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</si>
  <si>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</si>
  <si>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</si>
  <si>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</si>
  <si>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</si>
  <si>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</si>
  <si>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</si>
  <si>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</si>
  <si>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</si>
  <si>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</si>
  <si>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</si>
  <si>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</si>
  <si>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</si>
  <si>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</si>
  <si>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</si>
  <si>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</si>
  <si>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</si>
  <si>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</si>
  <si>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</si>
  <si>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</si>
  <si>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</si>
  <si>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</si>
  <si>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</si>
  <si>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</si>
  <si>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</si>
  <si>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</si>
  <si>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</si>
  <si>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</si>
  <si>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</si>
  <si>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</si>
  <si>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</si>
  <si>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</si>
  <si>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</si>
  <si>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</si>
  <si>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</si>
  <si>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</si>
  <si>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</si>
  <si>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</si>
  <si>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</si>
  <si>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</si>
  <si>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</si>
  <si>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</si>
  <si>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</si>
  <si>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</si>
  <si>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</si>
  <si>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</si>
  <si>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</si>
  <si>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</si>
  <si>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</si>
  <si>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</si>
  <si>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</si>
  <si>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</si>
  <si>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</si>
  <si>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</si>
  <si>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</si>
  <si>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</si>
  <si>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</si>
  <si>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</si>
  <si>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</si>
  <si>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</si>
  <si>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</si>
  <si>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</si>
  <si>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</si>
  <si>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</si>
  <si>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</si>
  <si>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</si>
  <si>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</si>
  <si>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</si>
  <si>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</si>
  <si>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</si>
  <si>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</si>
  <si>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Mutualisée ou délocalisée ?</t>
  </si>
  <si>
    <t>Nb d'apprenants DI 5:</t>
  </si>
  <si>
    <t>Nb d'apprenants DI 6:</t>
  </si>
  <si>
    <t>Nb d'apprenants DI 7:</t>
  </si>
  <si>
    <t>Droit d'inscription n°5 (DI 5):</t>
  </si>
  <si>
    <t>Droit d'inscription n°6 (DI 6):</t>
  </si>
  <si>
    <t>Droit d'inscription n°7 (DI 7):</t>
  </si>
  <si>
    <t>Tarif réduit n°5</t>
  </si>
  <si>
    <t>Tarif réduit n°6</t>
  </si>
  <si>
    <t>Tarif réduit n°7</t>
  </si>
  <si>
    <t>verif déloc</t>
  </si>
  <si>
    <t>Pour modifier le nombre de groupes, l'indiquer ci-dessous ainsi que les raisons pour lesquelles vous souhaitez le modifier</t>
  </si>
  <si>
    <t>Cases obligatoires</t>
  </si>
  <si>
    <t>Résultat net DU après subvention</t>
  </si>
  <si>
    <t>Semestre 5 (le cas échéant)</t>
  </si>
  <si>
    <t>Semestre 6 (le cas échéant)</t>
  </si>
  <si>
    <t>Coût administratif par étudiant DU
 (Hetd DU / 573) x (1467 € si présentiel ou 597€ si délocalisé)</t>
  </si>
  <si>
    <t>Intitulé de la formation : Executive MBA (Master of Business Administration)</t>
  </si>
  <si>
    <t>Responsable de la formation (Nom Prénom) : Eric CAUVIN</t>
  </si>
  <si>
    <t>Fonction : DIRECTEUR DU PROGRAMME d' Executive MBA
Grade : PROFESSEUR DES UNIVERSITES 
Grade :</t>
  </si>
  <si>
    <t>L' Executive MBA Management permet aux cadres issus de formations juridiques, scientifiques ou ingénieur d’acquérir une double compétence, essentielle pour accéder aux postes de management transversaux et gestion de projets à l'international dans une formation 100% en anglais.</t>
  </si>
  <si>
    <t xml:space="preserve">Public visé : Formation continue anglophone </t>
  </si>
  <si>
    <t>Prérequis : Les prérequis sont un excellent niveau d’anglais et une forte motivation. Les étudiants doivent faire face à des défis de compréhension et d’apprentissage face à des situations complexes de management dans un contexte international.  Le diplôme est réservé aux titulaires d'un diplôme de niveau bac +4 ou bac+5, d’un titre RNCP de niveau 7 ou d’un diplôme équivalent.</t>
  </si>
  <si>
    <t>Objectif pédagogique exprimé en compétences/métiers : La personne ainsi diplômée peut exercer les activités suivantes :
- diriger une structure de type filiale ou P.M.E.
- concevoir la politique marketing,
- définir la politique financière,
- participer à la mise en place des stratégies d'internationalisation
- manager des équipes interculturelles, inter-fonctionnelles à l'international.
Les nouvelles exigences du marché du travail devenu international et instable poussent les cadres à mettre à jour de façon régulière leurs connaissances en management.  Une demande existe aujourd’hui venant non seulement du marché français mais également international. Dans la majorité des entreprises internationales, un MBA est demandé aux salariés dans le cadre de leur évolution professionnelle vers des postes d’encadrement.</t>
  </si>
  <si>
    <t>Synchrone</t>
  </si>
  <si>
    <t>Langue(s) d’enseignement : 100% en anglais</t>
  </si>
  <si>
    <t>Nombre visé de participants par session :  15</t>
  </si>
  <si>
    <r>
      <t>Nombre de sessions par an et périodes de l’année :</t>
    </r>
    <r>
      <rPr>
        <sz val="11"/>
        <color theme="1"/>
        <rFont val="Calibri"/>
        <family val="2"/>
        <scheme val="minor"/>
      </rPr>
      <t xml:space="preserve"> </t>
    </r>
    <r>
      <rPr>
        <b/>
        <sz val="11"/>
        <color theme="1"/>
        <rFont val="Calibri"/>
        <family val="2"/>
        <scheme val="minor"/>
      </rPr>
      <t>1</t>
    </r>
  </si>
  <si>
    <t>Arguments (alignement stratégique, intérêt financier, intérêt d’image, intérêt pour l’insertion professionnelle des étudiants, ...) : Les BBA, EMBA, et EDBA sont 3 diplômes d'établissement internationaux phares de l'IAE - ils génèrent un tiers des ressources propres de la Composante et contribuent à la notoriété et réputation de l'IAE Nice au niveau national et international.
Date COPIL composante : 08/11/2022</t>
  </si>
  <si>
    <t xml:space="preserve">Le programme 100% en anglais est construit autour de 10 blocs de compétences fondés sur les meilleures pratiques des entreprises. La formation s’adresse à des cadres supérieurs de haut niveau d'expertise, des professionnels de l'entreprise multinationale, des dirigeants ayant acquis une culture managériale internationale grâce à des enseignements dispensés par des professionnels de haut niveau et des professeurs des Universités.
Différentes méthodes pédagogiques sont mobilisées dans tous les enseignements et les cours pour ancrer solidement les connaissances et compétences de l'étudiant dans son univers professionnel présent et futur. Les étudiants produisent des présentations à partir de leurs connaissances et sont régulièrement mis en situation professionnelle, notamment par l’intermédiaire d’études de cas, de simulations de gestion et de jeux de rôle. Au travers de projets de groupe, de rapports d’activité, de réflexions et de réponses à des problématiques réelles d’entreprises, l'étudiant acquiert le socle de connaissances et de compétences nécessaires. Les mises en pratique lui permettent de devenir rapidement opérationnel et stratège face à des problématiques complexes à l’international.
Grâce à ces méthodes pédagogiques diversifiées, l'étudiant construit son portefeuille de connaissances et de compétences professionnelles en fonction de son profil d'apprentissage et de ses besoins dans le but d'acquérir l’ensemble des compétences visées par le MBA. Ces méthodes l'engagent de façon active dans l'acquisition de savoirs, savoir-être, savoir déléguer et de savoir-faire.
</t>
  </si>
  <si>
    <t>La vocation de la formation est de former un petit effectif de 15 étudiants cadres (intermédiaires ou supérieurs), le plus souvent ingénieurs, juristes de formation. Le public est très international, il se caractérise par une très grande diversité de profils mais présentant une motivation commune : évoluer vers des fonctions de management de projets internationaux et digitaux. Les nouvelles exigences du marché du travail devenu international et instable poussent les cadres à mettre à jour de façon régulière leurs connaissances en management. Une demande existe aujourd’hui venant non seulement du marché français mais également international. Dans la majorité des entreprises internationales, un MBA est demandé aux salariés dans le cadre de leur évolution professionnelle vers des postes d’encadrement.</t>
  </si>
  <si>
    <t>Le MBA exécutif est spécialement conçu pour permettre aux professionnels désireux d'une carrière à et avec l'international  de :
- Comprendre les enjeux locaux et internationaux du management.
- Maîtriser les techniques fondamentales de la gestion et du management nécessaires aux besoins du marché de l'emploi.
- Renforcer sa capacité à diagnostiquer les situations locales et globales pour dévelopepr les PME francaises et 
- Développer son influence dans les prises de décisions stratégiques
- Savoir accompagner les changements et les transformations en intégrant les préoccupations des différentes parties prenantes de l’organisation
- Savoir adapter son style de management au contexte
- Partager des bonnes pratiques avec les membres de sa promotion, à travers les échanges lors des séminaires et les travaux en groupe
- Renforcer son réseau professionnel, en tissant des liens étroits avec les membres de sa promotion et en accédant au réseau des alumni.
- Obtenir un diplôme de haut niveau et correspondant aux standards internationaux du MBA.</t>
  </si>
  <si>
    <t xml:space="preserve">MBA </t>
  </si>
  <si>
    <t xml:space="preserve">HEC </t>
  </si>
  <si>
    <t>privé</t>
  </si>
  <si>
    <t xml:space="preserve">Présentiel </t>
  </si>
  <si>
    <t>oui</t>
  </si>
  <si>
    <t xml:space="preserve">ESSEC </t>
  </si>
  <si>
    <t>INSEAD</t>
  </si>
  <si>
    <t>public</t>
  </si>
  <si>
    <t>EDHEC</t>
  </si>
  <si>
    <t>Paris Dauphine</t>
  </si>
  <si>
    <t>IAE AIX</t>
  </si>
  <si>
    <t>AUSSILHOU, Catherine</t>
  </si>
  <si>
    <t>E/C</t>
  </si>
  <si>
    <t>IAE - UCA</t>
  </si>
  <si>
    <t>CAUVIN, Eric</t>
  </si>
  <si>
    <t>Eric.CAUVIN@univ-cotedazur.fr</t>
  </si>
  <si>
    <t>CHOLETTE, Susan</t>
  </si>
  <si>
    <t xml:space="preserve"> San  Francisco University, USA</t>
  </si>
  <si>
    <t>cholette@sfsu.edu</t>
  </si>
  <si>
    <t>FISCHER, Matthias</t>
  </si>
  <si>
    <t>Technische Hochscchule Nurenberg, Allemagne</t>
  </si>
  <si>
    <t>Matthias.Fischer@th-nuernberg.de</t>
  </si>
  <si>
    <t>MAYRHOFER, Ulrike</t>
  </si>
  <si>
    <t>Ulrike.MAYRHOFER@univ-cotedazur.fr</t>
  </si>
  <si>
    <t>Faculté de droit, Nice UCA</t>
  </si>
  <si>
    <t>PEZZUTO, Ivo</t>
  </si>
  <si>
    <t> Chief Economic Advisor</t>
  </si>
  <si>
    <t> ALEKTOR Capital Ltd. Italy, UK, China</t>
  </si>
  <si>
    <t>i.pezzuto@gmail.com</t>
  </si>
  <si>
    <t>SCHANG, Jérôme</t>
  </si>
  <si>
    <t>jschang.mba@gmail.com</t>
  </si>
  <si>
    <t>catherine.aussilhou@univ-cotedazur.fr</t>
  </si>
  <si>
    <t>SIGNORETTI Luca</t>
  </si>
  <si>
    <t>jean-sylvestre.berge@univ-cotedazur.fr</t>
  </si>
  <si>
    <t>LEBAY, Yves-Marie</t>
  </si>
  <si>
    <t xml:space="preserve">BERGE, Jean-Sylvestre </t>
  </si>
  <si>
    <t xml:space="preserve"> ym.lebay@gmail.com</t>
  </si>
  <si>
    <t>PARASCHIV, Dorel</t>
  </si>
  <si>
    <t>dorel.paraschiv@icloud.fr</t>
  </si>
  <si>
    <t>Fin septembre</t>
  </si>
  <si>
    <t>au fil de l'eau</t>
  </si>
  <si>
    <t xml:space="preserve">Mi mars </t>
  </si>
  <si>
    <t>Anglais, mathématiques, philosophie, économie.</t>
  </si>
  <si>
    <t>notes mémoire et projet, gestion matière inginieurie, droit des sociétés</t>
  </si>
  <si>
    <t>BUSINESS COMMUNICATION  AND NEGOTIATION (obligatoire)</t>
  </si>
  <si>
    <t xml:space="preserve">Business Communication </t>
  </si>
  <si>
    <t>Intercultural Negotiation</t>
  </si>
  <si>
    <t>Economics for Managers</t>
  </si>
  <si>
    <t>INTERNATIONAL AND STRATEGIC MANAGEMENT (obligatoire)</t>
  </si>
  <si>
    <t>International Business</t>
  </si>
  <si>
    <t>Strategic Management</t>
  </si>
  <si>
    <t>Leadership</t>
  </si>
  <si>
    <t>Project Management</t>
  </si>
  <si>
    <t>Human Resources Management</t>
  </si>
  <si>
    <t>MARKETING (obligatoire)</t>
  </si>
  <si>
    <t>Marketing Management</t>
  </si>
  <si>
    <t>Digital Marketing</t>
  </si>
  <si>
    <t>Corporate Finance</t>
  </si>
  <si>
    <t>COMPANY PROJECT (obligatoire)</t>
  </si>
  <si>
    <t>Business case and Research Project</t>
  </si>
  <si>
    <t>Accounting for Managers</t>
  </si>
  <si>
    <t>The Bucharest University of Economic Studies</t>
  </si>
  <si>
    <t>Fondateur : AI YM Consulting</t>
  </si>
  <si>
    <t>Luca.signoretti@univ-cotedazur.fr</t>
  </si>
  <si>
    <t>Advisor to boards of directors</t>
  </si>
  <si>
    <t>Silicon Valley AI startups</t>
  </si>
  <si>
    <t xml:space="preserve">Consultant Stratégie IA </t>
  </si>
  <si>
    <t>Nom de l'agent : BOIRAL Delphine</t>
  </si>
  <si>
    <t>PERSONNEL IAE</t>
  </si>
  <si>
    <t>GOXE François</t>
  </si>
  <si>
    <t>francois.goxe@univ-cotedazur.fr</t>
  </si>
  <si>
    <t>WALLISER Elisabeth</t>
  </si>
  <si>
    <t>elisabeth.walliser@univ-cotedazur.fr</t>
  </si>
  <si>
    <t>BO Damien</t>
  </si>
  <si>
    <t>damien.bo@univ-cotedazur.fr</t>
  </si>
  <si>
    <t>ECONOMICS AND LAW (obligatoire)</t>
  </si>
  <si>
    <t xml:space="preserve">Global Law for Business </t>
  </si>
  <si>
    <t>LEADERSHIP AND PROJECT MANAGEMENT (obligatoire)</t>
  </si>
  <si>
    <t>ACCOUNTING and CORPORATE FINANCE (obligatoire)</t>
  </si>
  <si>
    <t>HUMAN RESOURCES, BUSINESS ETHICS AND CORPORATE SOCIAL RESPONSIBILITY (obligatoire)</t>
  </si>
  <si>
    <t>Business Ethics and Corporate Social Responsibility</t>
  </si>
  <si>
    <t>REPORTING AND PERFORMANCE MANAGEMENT (obligatoire)</t>
  </si>
  <si>
    <t>International Financial Reporting</t>
  </si>
  <si>
    <t>Performance Management</t>
  </si>
  <si>
    <t>INNOVATIVE PERSPECTIVES IN MANAGEMENT (obligatoire)</t>
  </si>
  <si>
    <t>Artificial Intelligence in Management</t>
  </si>
  <si>
    <t>Value Based Management</t>
  </si>
  <si>
    <t>B2</t>
  </si>
  <si>
    <t>1. Avis COPIL composante (avec soutenabilité du site) : 04/03/2025</t>
  </si>
  <si>
    <t>Les objectifs de l'Executive MBA sont :
•	Promouvoir un programme de grande qualité en formation continue orientée vers les nouvelles tendances en management international et digital,
•	Approfondir par études de cas réels les différentes fonctions de l’enreprise en vue d’une meilleure compréhension des mécanismes de gestion de projets ainsi que de la maîtrise des outils et techniques de management,
•	Acquérir une vision globale stratégique et opérationnelle,
•	Combiner théorie et pratique par des études de cas et des simulations de gestion d’entreprise.
Compétences attendues des étudiants à l’issue de la formation
1.	Connaissances et une expertise managériale 
2.	Compétences techniques transférables : capacité à effectuer une veille économique et à synthétiser les écrits, et compétences ayant trait à la gestion de projets (planification des étapes, gestion du temps, prise de décision);
3.	Compétences transversales : capacités analytiques, vision globale, sens éthique ;
4.	Aptitudes et qualités : autonomie, rigueur, résilience, patience, créativité, sens de l’observation, ouverture d’esprit, précision, capacité à proposer de nouvelles idées ;
5.	Savoir-être : confiance en soi, curiosité, sens des responsabilités, compétences interpersonnelles, orienté sur le résultat, sens de l’initiative, engagement envers son travail, maturité au travail d'équipe ;</t>
  </si>
  <si>
    <t>en date du : 04/03/2025</t>
  </si>
  <si>
    <t>Commentaires : modifications de la maquette et augmentation des tarifs validés par le CA de l'IAE</t>
  </si>
  <si>
    <t>Téléphone :  06 18 84 34 69
Mail : Eric.CAUVIN@univ-cotedazur.fr</t>
  </si>
  <si>
    <t>Partenariat public ou privé financier : non</t>
  </si>
  <si>
    <t>Partenariat public ou privé académique : non</t>
  </si>
  <si>
    <t>Informations complémentaires : RAS</t>
  </si>
  <si>
    <t>18 mois / 520h</t>
  </si>
  <si>
    <t>ICN Nancy</t>
  </si>
  <si>
    <t>Présentiel</t>
  </si>
  <si>
    <t>à partir de 10 mois</t>
  </si>
  <si>
    <t>en date du: 21/03/2025</t>
  </si>
  <si>
    <t xml:space="preserve">Le programme 100% en anglais et en présentiel (ou hybride) est construit autour de 10 blocs de compétences fondés sur les meilleures pratiques des entreprises. La formation s’adresse à des cadres supérieurs de haut niveau d'expertise, des professionnels de l'entreprise multinationale, des dirigeants ayant acquis une culture managériale internationale grâce à des enseignements dispensés par des professionnels de haut niveau et des professeurs des Universités.
Différentes méthodes pédagogiques sont mobilisées dans tous les enseignements et les cours pour ancrer solidement les connaissances et compétences de l'étudiant dans son univers professionnel présent et futur. Les étudiants produisent des présentations à partir de leurs connaissances et sont régulièrement mis en situation professionnelle, notamment par l’intermédiaire d’études de cas, de simulations de gestion et de jeux de rôle. Au travers de projets de groupe, de rapports d’activité, de réflexions et de réponses à des problématiques réelles d’entreprises, l'étudiant acquiert le socle de connaissances et de compétences nécessaires. Les mises en pratique lui permettent de devenir rapidement opérationnel et stratège face à des problématiques complexes à l’international.
Grâce à ces méthodes pédagogiques diversifiées, l'étudiant construit son portefeuille de connaissances et de compétences professionnelles en fonction de son profil d'apprentissage et de ses besoins dans le but d'acquérir l’ensemble des compétences visées par le EMBA. Ces méthodes l'engagent de façon active dans l'acquisition de savoirs, savoir-être, savoir déléguer et de savoir-faire.
</t>
  </si>
  <si>
    <t>16 mois</t>
  </si>
  <si>
    <t>12 mois</t>
  </si>
  <si>
    <t>462 heures / 10 mois</t>
  </si>
  <si>
    <t>Les cours sont dispensés sur une durée de 10 mois sur deux jours vendredi et samedi selon un rythme de deux séminaires par mois entre octobre et juillet.</t>
  </si>
  <si>
    <t xml:space="preserve">ou hybride pour certains étudiants à l'étranger. </t>
  </si>
  <si>
    <r>
      <t xml:space="preserve">Quel « retour sur investissement » pour des MBA qui coûtent très cher chez la concurrence de l’IAE Nice : 25 000 euros à l’IAE Aix-Marseille ou 30 000 euros à l’ICN de Nancy – et il s’agit de deux des moins onéreux. En version « full time » (temps plein et sur 12 ou 16 mois de formation), l’addition grimpe à  45 000  à l’EM Lyon, 52 000 euros à l’Edhec, 89 000 euros à HEC et 105 000 euros à l’Insead. Et les Executive MBA affichant en général des tarifs un peu plus élevés. La facture atteint même 180 000 euros pour Trium, le « global MBA » commun à HEC, à la London School of Economics et à la New York Stern University.
Même si tous les participants ne paient pas l’intégralité de leur cursus (les entreprises, aide à la formation et autres bourses pouvant alléger la facture), l’addition est lourde notamment la perte du salaire dans le cas d’un MBA « full time », c’est un véritable investissement.
L’IAE Nice se démarque de la concurrence en optant pour un Executive MBA en formule weekend qui permet de conserver son emploi, et donc sa rémunération, pendant la durée du programme. Ce qui explique la progression actuelle de ces EMBA, alors que les cursus à temps plein connaissent un relatif tassement (Etude Le Monde de l'Education 2021).
Son prix est par ailleurs compétitif (12 000 euros l'année). </t>
    </r>
    <r>
      <rPr>
        <b/>
        <sz val="11"/>
        <color rgb="FFFF0000"/>
        <rFont val="Calibri"/>
        <family val="2"/>
        <scheme val="minor"/>
      </rPr>
      <t>Le prix de 12 000 € inclut les frais de dossiers de 600 € (non-remboursable sauf pour visa refusé - avec justificatif de l'ambassade). 
En cas de redoublement, le prix est de 1 200 € par unité d'enseignement (1 unité = 2 cours)</t>
    </r>
    <r>
      <rPr>
        <sz val="11"/>
        <color theme="1"/>
        <rFont val="Calibri"/>
        <family val="2"/>
        <scheme val="minor"/>
      </rPr>
      <t xml:space="preserve">.  </t>
    </r>
  </si>
  <si>
    <t xml:space="preserve">Logistique (lieu de la formation, capacité salle, spécificités salles) : Cours en présentiel ou hybride afin de favoriser le recrutement de profils internationaux.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</si>
</sst>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5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0"/>
      <color rgb="FF000000"/>
      <name val="Arial"/>
      <family val="2"/>
    </font>
    <font>
      <b/>
      <sz val="10"/>
      <name val="Arial"/>
      <family val="2"/>
    </font>
    <font>
      <sz val="10"/>
      <name val="Arial"/>
      <family val="2"/>
    </font>
    <font>
      <b/>
      <sz val="8"/>
      <name val="Arial"/>
      <family val="2"/>
    </font>
    <font>
      <sz val="10"/>
      <color theme="1"/>
      <name val="Segoe UI"/>
      <family val="2"/>
    </font>
    <font>
      <b/>
      <sz val="10"/>
      <color rgb="FFFF0000"/>
      <name val="Arial"/>
      <family val="2"/>
    </font>
    <font>
      <sz val="10"/>
      <color theme="1"/>
      <name val="Calibri"/>
      <family val="2"/>
      <scheme val="minor"/>
    </font>
    <font>
      <sz val="11"/>
      <name val="Calibri"/>
      <family val="2"/>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s>
  <borders count="9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right style="thin">
        <color indexed="64"/>
      </right>
      <top style="medium">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527">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5" fontId="23" fillId="11" borderId="4" xfId="0" applyNumberFormat="1" applyFont="1" applyFill="1" applyBorder="1" applyAlignment="1">
      <alignment vertical="center"/>
    </xf>
    <xf numFmtId="165" fontId="23"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3" xfId="0" applyNumberFormat="1" applyFont="1" applyFill="1" applyBorder="1" applyAlignment="1">
      <alignment horizontal="center"/>
    </xf>
    <xf numFmtId="167" fontId="0" fillId="0" borderId="0" xfId="0" applyNumberFormat="1" applyAlignment="1">
      <alignment horizontal="center"/>
    </xf>
    <xf numFmtId="0" fontId="5" fillId="5" borderId="62"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3" xfId="0" applyFont="1" applyFill="1" applyBorder="1" applyAlignment="1">
      <alignment vertical="center"/>
    </xf>
    <xf numFmtId="165"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5"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9"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1" xfId="0" applyNumberFormat="1" applyFont="1" applyFill="1" applyBorder="1" applyAlignment="1">
      <alignment horizontal="center"/>
    </xf>
    <xf numFmtId="0" fontId="4" fillId="5" borderId="45" xfId="0" applyFont="1" applyFill="1" applyBorder="1" applyAlignment="1">
      <alignment vertical="center"/>
    </xf>
    <xf numFmtId="165" fontId="5" fillId="5" borderId="67" xfId="0" applyNumberFormat="1" applyFont="1" applyFill="1" applyBorder="1" applyAlignment="1">
      <alignment horizontal="center"/>
    </xf>
    <xf numFmtId="0" fontId="4" fillId="13" borderId="13" xfId="0" applyFont="1" applyFill="1" applyBorder="1" applyAlignment="1">
      <alignment vertical="center"/>
    </xf>
    <xf numFmtId="165" fontId="4" fillId="13" borderId="72" xfId="0" applyNumberFormat="1" applyFont="1" applyFill="1" applyBorder="1" applyAlignment="1">
      <alignment horizontal="center"/>
    </xf>
    <xf numFmtId="0" fontId="4" fillId="13" borderId="45" xfId="0" applyFont="1" applyFill="1" applyBorder="1"/>
    <xf numFmtId="165" fontId="5"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4" fillId="14" borderId="13" xfId="0" applyFont="1" applyFill="1" applyBorder="1" applyAlignment="1">
      <alignment vertical="center"/>
    </xf>
    <xf numFmtId="165" fontId="0" fillId="14" borderId="72" xfId="0" applyNumberFormat="1" applyFill="1" applyBorder="1" applyAlignment="1">
      <alignment horizontal="center" vertical="center"/>
    </xf>
    <xf numFmtId="0" fontId="5" fillId="5" borderId="3" xfId="0" applyFont="1" applyFill="1" applyBorder="1" applyAlignment="1">
      <alignment vertical="center"/>
    </xf>
    <xf numFmtId="165"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5" fontId="4" fillId="11" borderId="72"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50" xfId="2" applyNumberFormat="1" applyFont="1" applyBorder="1"/>
    <xf numFmtId="2" fontId="0" fillId="0" borderId="1" xfId="2" applyNumberFormat="1" applyFont="1" applyBorder="1"/>
    <xf numFmtId="0" fontId="5" fillId="0" borderId="0" xfId="0" applyFont="1"/>
    <xf numFmtId="0" fontId="34" fillId="0" borderId="1" xfId="0" applyFont="1" applyBorder="1" applyAlignment="1" applyProtection="1">
      <alignment vertical="center" wrapText="1"/>
      <protection locked="0"/>
    </xf>
    <xf numFmtId="0" fontId="0" fillId="0" borderId="6" xfId="0" applyBorder="1"/>
    <xf numFmtId="0" fontId="0" fillId="0" borderId="0" xfId="0" applyAlignment="1">
      <alignment horizontal="left"/>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5" fillId="0" borderId="82" xfId="0" applyFont="1" applyBorder="1"/>
    <xf numFmtId="1" fontId="0" fillId="7" borderId="59" xfId="0" applyNumberFormat="1" applyFill="1" applyBorder="1" applyProtection="1">
      <protection locked="0"/>
    </xf>
    <xf numFmtId="165" fontId="14"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9" fontId="0" fillId="0" borderId="89" xfId="0" applyNumberFormat="1" applyBorder="1"/>
    <xf numFmtId="0" fontId="5"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1" xfId="1" applyNumberFormat="1" applyFont="1" applyBorder="1" applyAlignment="1" applyProtection="1">
      <alignment vertical="top"/>
      <protection locked="0"/>
    </xf>
    <xf numFmtId="166" fontId="0" fillId="0" borderId="1" xfId="1" applyNumberFormat="1" applyFont="1" applyBorder="1"/>
    <xf numFmtId="166" fontId="0" fillId="0" borderId="6" xfId="1" applyNumberFormat="1" applyFont="1" applyFill="1" applyBorder="1"/>
    <xf numFmtId="0" fontId="0" fillId="0" borderId="36" xfId="0" applyBorder="1" applyAlignment="1">
      <alignment horizontal="left" vertical="center"/>
    </xf>
    <xf numFmtId="166" fontId="0" fillId="0" borderId="9" xfId="1" applyNumberFormat="1" applyFont="1" applyFill="1" applyBorder="1"/>
    <xf numFmtId="0" fontId="2" fillId="0" borderId="32" xfId="0" applyFont="1" applyBorder="1"/>
    <xf numFmtId="0" fontId="2" fillId="0" borderId="33" xfId="0" applyFont="1" applyBorder="1"/>
    <xf numFmtId="0" fontId="2" fillId="0" borderId="34" xfId="0" applyFont="1" applyBorder="1"/>
    <xf numFmtId="0" fontId="24" fillId="12" borderId="48"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43" fillId="0" borderId="91" xfId="0" applyFont="1" applyBorder="1" applyAlignment="1">
      <alignment horizontal="left" vertical="center"/>
    </xf>
    <xf numFmtId="0" fontId="42" fillId="0" borderId="92" xfId="0" applyFont="1" applyBorder="1" applyAlignment="1">
      <alignment horizontal="left" vertical="center" wrapText="1"/>
    </xf>
    <xf numFmtId="0" fontId="0" fillId="0" borderId="91" xfId="0" applyBorder="1"/>
    <xf numFmtId="0" fontId="0" fillId="0" borderId="93" xfId="0" applyBorder="1"/>
    <xf numFmtId="0" fontId="44" fillId="0" borderId="90" xfId="0" applyFont="1" applyBorder="1" applyAlignment="1">
      <alignment horizontal="right" vertical="center"/>
    </xf>
    <xf numFmtId="0" fontId="44" fillId="0" borderId="1" xfId="0" applyFont="1" applyBorder="1" applyAlignment="1">
      <alignment horizontal="right" vertical="center"/>
    </xf>
    <xf numFmtId="0" fontId="0" fillId="0" borderId="21" xfId="0" applyBorder="1"/>
    <xf numFmtId="0" fontId="45" fillId="0" borderId="91" xfId="0" applyFont="1" applyBorder="1" applyAlignment="1">
      <alignment horizontal="left" vertical="center" wrapText="1"/>
    </xf>
    <xf numFmtId="0" fontId="43" fillId="0" borderId="90" xfId="0" applyFont="1" applyBorder="1" applyAlignment="1">
      <alignment horizontal="right" vertical="center"/>
    </xf>
    <xf numFmtId="0" fontId="43" fillId="0" borderId="94" xfId="0" applyFont="1" applyBorder="1" applyAlignment="1">
      <alignment horizontal="right" vertical="center"/>
    </xf>
    <xf numFmtId="0" fontId="42" fillId="0" borderId="19" xfId="0" applyFont="1" applyBorder="1" applyAlignment="1">
      <alignment horizontal="left" vertical="center" wrapText="1"/>
    </xf>
    <xf numFmtId="0" fontId="46" fillId="0" borderId="1" xfId="0" applyFont="1" applyBorder="1" applyAlignment="1">
      <alignment vertical="center"/>
    </xf>
    <xf numFmtId="0" fontId="47" fillId="0" borderId="92" xfId="0" applyFont="1" applyBorder="1" applyAlignment="1">
      <alignment horizontal="left" vertical="center"/>
    </xf>
    <xf numFmtId="0" fontId="47" fillId="0" borderId="91" xfId="0" applyFont="1" applyBorder="1" applyAlignment="1">
      <alignment horizontal="left" vertical="center"/>
    </xf>
    <xf numFmtId="0" fontId="14" fillId="0" borderId="93" xfId="0" applyFont="1" applyBorder="1"/>
    <xf numFmtId="0" fontId="14" fillId="0" borderId="93" xfId="0" applyFont="1" applyBorder="1" applyAlignment="1">
      <alignment wrapText="1"/>
    </xf>
    <xf numFmtId="0" fontId="33" fillId="0" borderId="0" xfId="0" applyFont="1" applyBorder="1" applyAlignment="1" applyProtection="1">
      <alignment vertical="center" wrapText="1"/>
      <protection locked="0"/>
    </xf>
    <xf numFmtId="0" fontId="34" fillId="0" borderId="0" xfId="0" applyFont="1" applyBorder="1" applyAlignment="1" applyProtection="1">
      <alignment vertical="center" wrapText="1"/>
      <protection locked="0"/>
    </xf>
    <xf numFmtId="0" fontId="3" fillId="0" borderId="0" xfId="3" applyBorder="1" applyAlignment="1" applyProtection="1">
      <alignment vertical="center" wrapText="1"/>
      <protection locked="0"/>
    </xf>
    <xf numFmtId="0" fontId="0" fillId="0" borderId="0" xfId="0" applyBorder="1"/>
    <xf numFmtId="0" fontId="0" fillId="0" borderId="0" xfId="0" applyBorder="1" applyAlignment="1" applyProtection="1">
      <alignment horizontal="center"/>
      <protection locked="0"/>
    </xf>
    <xf numFmtId="0" fontId="0" fillId="0" borderId="0" xfId="0" applyBorder="1" applyProtection="1">
      <protection locked="0"/>
    </xf>
    <xf numFmtId="0" fontId="14" fillId="0" borderId="1" xfId="0" applyFont="1" applyBorder="1"/>
    <xf numFmtId="0" fontId="46" fillId="0" borderId="0" xfId="0" applyFont="1" applyBorder="1" applyAlignment="1">
      <alignment wrapText="1"/>
    </xf>
    <xf numFmtId="0" fontId="46" fillId="0" borderId="0" xfId="0" applyFont="1" applyBorder="1" applyAlignment="1">
      <alignment vertical="center"/>
    </xf>
    <xf numFmtId="0" fontId="33" fillId="5" borderId="66" xfId="0" applyFont="1" applyFill="1" applyBorder="1" applyAlignment="1">
      <alignment horizontal="left" vertical="center" wrapText="1"/>
    </xf>
    <xf numFmtId="0" fontId="33" fillId="5" borderId="22" xfId="0" applyFont="1" applyFill="1" applyBorder="1" applyAlignment="1">
      <alignment horizontal="left" vertical="center" wrapText="1"/>
    </xf>
    <xf numFmtId="0" fontId="33" fillId="5" borderId="95" xfId="0" applyFont="1" applyFill="1" applyBorder="1" applyAlignment="1">
      <alignment horizontal="left" vertical="center" wrapText="1"/>
    </xf>
    <xf numFmtId="0" fontId="33" fillId="5" borderId="96" xfId="0" applyFont="1" applyFill="1" applyBorder="1" applyAlignment="1">
      <alignment horizontal="left" vertical="center" wrapText="1"/>
    </xf>
    <xf numFmtId="0" fontId="34" fillId="0" borderId="3" xfId="0" applyFont="1" applyBorder="1" applyAlignment="1" applyProtection="1">
      <alignment vertical="center" wrapText="1"/>
      <protection locked="0"/>
    </xf>
    <xf numFmtId="0" fontId="33" fillId="0" borderId="5"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4" fillId="0" borderId="8" xfId="0" applyFont="1" applyBorder="1" applyAlignment="1" applyProtection="1">
      <alignment vertical="center" wrapText="1"/>
      <protection locked="0"/>
    </xf>
    <xf numFmtId="49" fontId="44" fillId="0" borderId="2" xfId="0" applyNumberFormat="1" applyFont="1" applyBorder="1" applyAlignment="1" applyProtection="1">
      <alignment vertical="center" wrapText="1"/>
      <protection locked="0"/>
    </xf>
    <xf numFmtId="49" fontId="44" fillId="0" borderId="3" xfId="0" applyNumberFormat="1" applyFont="1" applyBorder="1" applyAlignment="1" applyProtection="1">
      <alignment vertical="center" wrapText="1"/>
      <protection locked="0"/>
    </xf>
    <xf numFmtId="0" fontId="49" fillId="0" borderId="3" xfId="0" applyFont="1" applyBorder="1" applyAlignment="1" applyProtection="1">
      <alignment vertical="center" wrapText="1"/>
      <protection locked="0"/>
    </xf>
    <xf numFmtId="0" fontId="9" fillId="0" borderId="3" xfId="3" applyFont="1" applyBorder="1" applyAlignment="1" applyProtection="1">
      <alignment vertical="center" wrapText="1"/>
      <protection locked="0"/>
    </xf>
    <xf numFmtId="0" fontId="49" fillId="0" borderId="4" xfId="0" applyFont="1" applyBorder="1" applyAlignment="1" applyProtection="1">
      <alignment vertical="center" wrapText="1"/>
      <protection locked="0"/>
    </xf>
    <xf numFmtId="49" fontId="44" fillId="0" borderId="5" xfId="0" applyNumberFormat="1" applyFont="1" applyBorder="1" applyAlignment="1" applyProtection="1">
      <alignment vertical="center" wrapText="1"/>
      <protection locked="0"/>
    </xf>
    <xf numFmtId="49" fontId="44" fillId="0" borderId="1" xfId="0" applyNumberFormat="1" applyFont="1" applyBorder="1" applyAlignment="1" applyProtection="1">
      <alignment vertical="center" wrapText="1"/>
      <protection locked="0"/>
    </xf>
    <xf numFmtId="0" fontId="49" fillId="0" borderId="1" xfId="0" applyFont="1" applyBorder="1" applyAlignment="1" applyProtection="1">
      <alignment vertical="center" wrapText="1"/>
      <protection locked="0"/>
    </xf>
    <xf numFmtId="0" fontId="9" fillId="0" borderId="1" xfId="3" applyFont="1" applyBorder="1" applyAlignment="1" applyProtection="1">
      <alignment vertical="center" wrapText="1"/>
      <protection locked="0"/>
    </xf>
    <xf numFmtId="0" fontId="49" fillId="0" borderId="6" xfId="0" applyFont="1" applyBorder="1" applyAlignment="1" applyProtection="1">
      <alignment vertical="center" wrapText="1"/>
      <protection locked="0"/>
    </xf>
    <xf numFmtId="0" fontId="49" fillId="0" borderId="5" xfId="0" applyFont="1" applyBorder="1" applyAlignment="1" applyProtection="1">
      <alignment vertical="center" wrapText="1"/>
      <protection locked="0"/>
    </xf>
    <xf numFmtId="0" fontId="9" fillId="0" borderId="5" xfId="0" applyFont="1" applyBorder="1"/>
    <xf numFmtId="0" fontId="9" fillId="0" borderId="1" xfId="3" applyFont="1" applyBorder="1"/>
    <xf numFmtId="0" fontId="9" fillId="0" borderId="5" xfId="0" applyFont="1" applyBorder="1" applyAlignment="1" applyProtection="1">
      <alignment vertical="center"/>
      <protection locked="0"/>
    </xf>
    <xf numFmtId="0" fontId="9" fillId="0" borderId="1" xfId="0" applyFont="1" applyBorder="1" applyAlignment="1" applyProtection="1">
      <alignment vertical="center"/>
      <protection locked="0"/>
    </xf>
    <xf numFmtId="0" fontId="9" fillId="0" borderId="1" xfId="3" applyFont="1" applyBorder="1" applyAlignment="1" applyProtection="1">
      <alignment vertical="center"/>
      <protection locked="0"/>
    </xf>
    <xf numFmtId="0" fontId="9" fillId="0" borderId="6" xfId="0" applyFont="1" applyBorder="1" applyAlignment="1" applyProtection="1">
      <alignment vertical="center"/>
      <protection locked="0"/>
    </xf>
    <xf numFmtId="0" fontId="9" fillId="0" borderId="1" xfId="0" applyFont="1" applyBorder="1" applyProtection="1">
      <protection locked="0"/>
    </xf>
    <xf numFmtId="0" fontId="9" fillId="0" borderId="1" xfId="0" applyFont="1" applyBorder="1" applyAlignment="1" applyProtection="1">
      <alignment wrapText="1"/>
      <protection locked="0"/>
    </xf>
    <xf numFmtId="0" fontId="9" fillId="0" borderId="6" xfId="0" applyFont="1" applyBorder="1" applyProtection="1">
      <protection locked="0"/>
    </xf>
    <xf numFmtId="0" fontId="49" fillId="0" borderId="7" xfId="0" applyFont="1" applyBorder="1" applyAlignment="1" applyProtection="1">
      <alignment vertical="center" wrapText="1"/>
      <protection locked="0"/>
    </xf>
    <xf numFmtId="0" fontId="49" fillId="0" borderId="8" xfId="0" applyFont="1" applyBorder="1" applyAlignment="1" applyProtection="1">
      <alignment vertical="center" wrapText="1"/>
      <protection locked="0"/>
    </xf>
    <xf numFmtId="0" fontId="9" fillId="0" borderId="8" xfId="3" applyFont="1" applyBorder="1" applyAlignment="1" applyProtection="1">
      <alignment vertical="center" wrapText="1"/>
      <protection locked="0"/>
    </xf>
    <xf numFmtId="0" fontId="49" fillId="0" borderId="9" xfId="0" applyFont="1" applyBorder="1" applyAlignment="1" applyProtection="1">
      <alignment vertical="center" wrapText="1"/>
      <protection locked="0"/>
    </xf>
    <xf numFmtId="0" fontId="33" fillId="5" borderId="97" xfId="0" applyFont="1" applyFill="1" applyBorder="1" applyAlignment="1">
      <alignment horizontal="left" vertical="center" wrapText="1"/>
    </xf>
    <xf numFmtId="0" fontId="33" fillId="5" borderId="43" xfId="0" applyFont="1" applyFill="1" applyBorder="1" applyAlignment="1">
      <alignment horizontal="left" vertical="center" wrapText="1"/>
    </xf>
    <xf numFmtId="0" fontId="33" fillId="5" borderId="44" xfId="0" applyFont="1" applyFill="1" applyBorder="1" applyAlignment="1">
      <alignment horizontal="left" vertical="center" wrapText="1"/>
    </xf>
    <xf numFmtId="0" fontId="33" fillId="0" borderId="2" xfId="0" applyFont="1" applyBorder="1" applyAlignment="1" applyProtection="1">
      <alignment vertical="center" wrapText="1"/>
      <protection locked="0"/>
    </xf>
    <xf numFmtId="0" fontId="0" fillId="0" borderId="4" xfId="0" applyBorder="1"/>
    <xf numFmtId="0" fontId="46" fillId="0" borderId="8" xfId="0" applyFont="1" applyBorder="1" applyAlignment="1">
      <alignment wrapText="1"/>
    </xf>
    <xf numFmtId="0" fontId="46" fillId="0" borderId="8" xfId="0" applyFont="1" applyBorder="1" applyAlignment="1">
      <alignment vertical="center"/>
    </xf>
    <xf numFmtId="0" fontId="0" fillId="0" borderId="9" xfId="0" applyBorder="1"/>
    <xf numFmtId="0" fontId="2" fillId="0" borderId="25" xfId="0" applyFont="1" applyBorder="1"/>
    <xf numFmtId="0" fontId="2" fillId="0" borderId="0" xfId="0" applyFont="1"/>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30" xfId="0" applyFont="1" applyBorder="1" applyAlignment="1">
      <alignment horizontal="center"/>
    </xf>
    <xf numFmtId="0" fontId="0" fillId="0" borderId="46" xfId="0" applyFont="1" applyBorder="1" applyAlignment="1">
      <alignment horizontal="center"/>
    </xf>
    <xf numFmtId="0" fontId="0" fillId="0" borderId="47" xfId="0" applyBorder="1" applyAlignment="1">
      <alignment horizontal="center"/>
    </xf>
    <xf numFmtId="0" fontId="48" fillId="0" borderId="40" xfId="0" applyFont="1" applyBorder="1" applyAlignment="1">
      <alignment horizontal="center"/>
    </xf>
    <xf numFmtId="0" fontId="48" fillId="0" borderId="48" xfId="0" applyFont="1" applyBorder="1" applyAlignment="1">
      <alignment horizontal="center"/>
    </xf>
    <xf numFmtId="0" fontId="0" fillId="0" borderId="24" xfId="0" applyBorder="1" applyAlignment="1">
      <alignment horizontal="center"/>
    </xf>
    <xf numFmtId="0" fontId="48" fillId="0" borderId="24" xfId="0" applyFont="1" applyBorder="1" applyAlignment="1">
      <alignment horizontal="center"/>
    </xf>
    <xf numFmtId="0" fontId="48" fillId="0" borderId="46" xfId="0" applyFont="1" applyBorder="1" applyAlignment="1">
      <alignment horizontal="center"/>
    </xf>
    <xf numFmtId="0" fontId="9" fillId="0" borderId="24" xfId="0" applyFont="1" applyBorder="1" applyAlignment="1">
      <alignment horizontal="center"/>
    </xf>
    <xf numFmtId="0" fontId="9" fillId="0" borderId="46" xfId="0" applyFont="1"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7"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7"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38" fillId="5" borderId="55"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9"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7"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7" xfId="0" applyFont="1" applyFill="1" applyBorder="1" applyAlignment="1" applyProtection="1">
      <alignment horizontal="center" vertical="center"/>
      <protection locked="0"/>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7" xfId="0" applyBorder="1" applyAlignment="1">
      <alignment horizontal="center"/>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5" xfId="4" applyBorder="1" applyAlignment="1">
      <alignment horizontal="left" vertical="center" wrapText="1"/>
    </xf>
    <xf numFmtId="0" fontId="28" fillId="16" borderId="86" xfId="4" applyBorder="1" applyAlignment="1">
      <alignment horizontal="left" vertical="center" wrapText="1"/>
    </xf>
    <xf numFmtId="0" fontId="28" fillId="16" borderId="84" xfId="4" applyBorder="1" applyAlignment="1">
      <alignment horizontal="left" vertical="center" wrapText="1"/>
    </xf>
    <xf numFmtId="0" fontId="32" fillId="16" borderId="73" xfId="4" applyFont="1" applyBorder="1" applyAlignment="1">
      <alignment horizontal="left" vertical="center" wrapText="1"/>
    </xf>
    <xf numFmtId="0" fontId="32" fillId="16" borderId="77"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79" xfId="4" applyFont="1" applyBorder="1" applyAlignment="1">
      <alignment horizontal="left" vertical="center" wrapText="1"/>
    </xf>
    <xf numFmtId="0" fontId="28" fillId="16" borderId="74" xfId="4" applyBorder="1" applyAlignment="1">
      <alignment horizontal="left" vertical="center" wrapText="1"/>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28" fillId="16" borderId="75" xfId="4" applyBorder="1" applyAlignment="1">
      <alignment horizontal="left" vertical="center" wrapText="1"/>
    </xf>
    <xf numFmtId="0" fontId="28" fillId="16" borderId="76" xfId="4" applyBorder="1" applyAlignment="1">
      <alignment horizontal="left" vertical="center" wrapText="1"/>
    </xf>
    <xf numFmtId="0" fontId="28"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58" xfId="0" applyFont="1" applyFill="1" applyBorder="1" applyAlignment="1">
      <alignment horizontal="center" vertical="center"/>
    </xf>
    <xf numFmtId="0" fontId="28" fillId="16" borderId="88" xfId="4" applyBorder="1" applyAlignment="1">
      <alignment horizontal="center" vertical="center" wrapText="1"/>
    </xf>
    <xf numFmtId="0" fontId="28" fillId="16" borderId="73" xfId="4" applyBorder="1" applyAlignment="1">
      <alignment horizontal="center" vertical="center" wrapText="1"/>
    </xf>
    <xf numFmtId="0" fontId="28" fillId="16" borderId="77" xfId="4" applyBorder="1" applyAlignment="1">
      <alignment horizontal="center" vertical="center" wrapText="1"/>
    </xf>
    <xf numFmtId="0" fontId="28" fillId="16" borderId="74" xfId="4" applyBorder="1" applyAlignment="1">
      <alignment horizontal="center" vertical="center" wrapText="1"/>
    </xf>
    <xf numFmtId="0" fontId="28" fillId="16" borderId="0" xfId="4" applyBorder="1" applyAlignment="1">
      <alignment horizontal="center" vertical="center" wrapText="1"/>
    </xf>
    <xf numFmtId="0" fontId="28" fillId="16" borderId="78" xfId="4" applyBorder="1" applyAlignment="1">
      <alignment horizontal="center" vertical="center" wrapText="1"/>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5"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5" xfId="4" applyFont="1" applyBorder="1" applyAlignment="1">
      <alignment horizontal="left" vertical="center" wrapText="1"/>
    </xf>
    <xf numFmtId="0" fontId="32" fillId="16" borderId="86" xfId="4" applyFont="1" applyBorder="1" applyAlignment="1">
      <alignment horizontal="left" vertical="center" wrapText="1"/>
    </xf>
    <xf numFmtId="0" fontId="32"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6"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francois.goxe@univ-cotedazur.fr" TargetMode="External"/><Relationship Id="rId3" Type="http://schemas.openxmlformats.org/officeDocument/2006/relationships/hyperlink" Target="mailto:Eric.CAUVIN@univ-cotedazur.fr" TargetMode="External"/><Relationship Id="rId7" Type="http://schemas.openxmlformats.org/officeDocument/2006/relationships/hyperlink" Target="mailto:Luca.signoretti@univ-cotedazur.fr" TargetMode="External"/><Relationship Id="rId12" Type="http://schemas.openxmlformats.org/officeDocument/2006/relationships/vmlDrawing" Target="../drawings/vmlDrawing2.vml"/><Relationship Id="rId2" Type="http://schemas.openxmlformats.org/officeDocument/2006/relationships/hyperlink" Target="mailto:Matthias.Fischer@th-nuernberg.de" TargetMode="External"/><Relationship Id="rId1" Type="http://schemas.openxmlformats.org/officeDocument/2006/relationships/hyperlink" Target="mailto:cholette@sfsu.edu" TargetMode="External"/><Relationship Id="rId6" Type="http://schemas.openxmlformats.org/officeDocument/2006/relationships/hyperlink" Target="mailto:dorel.paraschiv@icloud.fr" TargetMode="External"/><Relationship Id="rId11" Type="http://schemas.openxmlformats.org/officeDocument/2006/relationships/printerSettings" Target="../printerSettings/printerSettings5.bin"/><Relationship Id="rId5" Type="http://schemas.openxmlformats.org/officeDocument/2006/relationships/hyperlink" Target="mailto:jean-sylvestre.berge@univ-cotedazur.fr" TargetMode="External"/><Relationship Id="rId10" Type="http://schemas.openxmlformats.org/officeDocument/2006/relationships/hyperlink" Target="mailto:elisabeth.walliser@univ-cotedazur.fr" TargetMode="External"/><Relationship Id="rId4" Type="http://schemas.openxmlformats.org/officeDocument/2006/relationships/hyperlink" Target="mailto:catherine.aussilhou@univ-cotedazur.fr" TargetMode="External"/><Relationship Id="rId9" Type="http://schemas.openxmlformats.org/officeDocument/2006/relationships/hyperlink" Target="mailto:damien.bo@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7" zoomScaleNormal="100" zoomScaleSheetLayoutView="100" workbookViewId="0">
      <selection activeCell="Z24" sqref="Z24"/>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topLeftCell="A10" zoomScale="90" zoomScaleNormal="90" workbookViewId="0">
      <selection activeCell="A22" sqref="A22:B22"/>
    </sheetView>
  </sheetViews>
  <sheetFormatPr baseColWidth="10" defaultColWidth="11.42578125" defaultRowHeight="15" x14ac:dyDescent="0.25"/>
  <cols>
    <col min="1" max="1" width="111.85546875" customWidth="1"/>
    <col min="2" max="2" width="21.5703125" customWidth="1"/>
    <col min="4" max="4" width="47.42578125" customWidth="1"/>
  </cols>
  <sheetData>
    <row r="1" spans="1:2" ht="68.25" customHeight="1" thickBot="1" x14ac:dyDescent="0.3">
      <c r="A1" s="54" t="s">
        <v>0</v>
      </c>
      <c r="B1" s="53"/>
    </row>
    <row r="2" spans="1:2" ht="15.75" thickBot="1" x14ac:dyDescent="0.3"/>
    <row r="3" spans="1:2" ht="15.75" thickBot="1" x14ac:dyDescent="0.3">
      <c r="A3" s="273" t="s">
        <v>360</v>
      </c>
      <c r="B3" s="274"/>
    </row>
    <row r="4" spans="1:2" ht="15.75" thickBot="1" x14ac:dyDescent="0.3">
      <c r="A4" s="59" t="s">
        <v>1</v>
      </c>
      <c r="B4" s="52" t="s">
        <v>250</v>
      </c>
    </row>
    <row r="5" spans="1:2" ht="15.75" thickBot="1" x14ac:dyDescent="0.3">
      <c r="A5" s="62" t="s">
        <v>2</v>
      </c>
      <c r="B5" s="60" t="s">
        <v>289</v>
      </c>
    </row>
    <row r="6" spans="1:2" ht="30.75" thickBot="1" x14ac:dyDescent="0.3">
      <c r="A6" s="63" t="s">
        <v>3</v>
      </c>
      <c r="B6" s="61" t="s">
        <v>328</v>
      </c>
    </row>
    <row r="7" spans="1:2" x14ac:dyDescent="0.25">
      <c r="A7" s="275" t="s">
        <v>361</v>
      </c>
      <c r="B7" s="276"/>
    </row>
    <row r="8" spans="1:2" ht="30" customHeight="1" x14ac:dyDescent="0.25">
      <c r="A8" s="277" t="s">
        <v>362</v>
      </c>
      <c r="B8" s="278"/>
    </row>
    <row r="9" spans="1:2" ht="30.75" customHeight="1" thickBot="1" x14ac:dyDescent="0.3">
      <c r="A9" s="279" t="s">
        <v>467</v>
      </c>
      <c r="B9" s="280"/>
    </row>
    <row r="10" spans="1:2" ht="38.25" customHeight="1" thickBot="1" x14ac:dyDescent="0.3">
      <c r="A10" s="273" t="s">
        <v>363</v>
      </c>
      <c r="B10" s="274"/>
    </row>
    <row r="11" spans="1:2" x14ac:dyDescent="0.25">
      <c r="A11" s="275" t="s">
        <v>364</v>
      </c>
      <c r="B11" s="276"/>
    </row>
    <row r="12" spans="1:2" x14ac:dyDescent="0.25">
      <c r="A12" s="66" t="s">
        <v>4</v>
      </c>
      <c r="B12" s="55" t="s">
        <v>243</v>
      </c>
    </row>
    <row r="13" spans="1:2" x14ac:dyDescent="0.25">
      <c r="A13" s="65" t="s">
        <v>5</v>
      </c>
      <c r="B13" s="64" t="s">
        <v>274</v>
      </c>
    </row>
    <row r="14" spans="1:2" x14ac:dyDescent="0.25">
      <c r="A14" s="65" t="s">
        <v>6</v>
      </c>
      <c r="B14" s="64" t="s">
        <v>280</v>
      </c>
    </row>
    <row r="15" spans="1:2" ht="44.25" customHeight="1" thickBot="1" x14ac:dyDescent="0.3">
      <c r="A15" s="279" t="s">
        <v>365</v>
      </c>
      <c r="B15" s="280"/>
    </row>
    <row r="16" spans="1:2" ht="161.25" customHeight="1" thickBot="1" x14ac:dyDescent="0.3">
      <c r="A16" s="275" t="s">
        <v>366</v>
      </c>
      <c r="B16" s="276"/>
    </row>
    <row r="17" spans="1:4" ht="21.75" customHeight="1" x14ac:dyDescent="0.25">
      <c r="A17" s="58" t="s">
        <v>7</v>
      </c>
      <c r="B17" s="56" t="s">
        <v>367</v>
      </c>
    </row>
    <row r="18" spans="1:4" ht="21.75" customHeight="1" thickBot="1" x14ac:dyDescent="0.3">
      <c r="A18" s="66" t="s">
        <v>8</v>
      </c>
      <c r="B18" s="271" t="s">
        <v>473</v>
      </c>
      <c r="C18" s="272" t="s">
        <v>481</v>
      </c>
    </row>
    <row r="19" spans="1:4" x14ac:dyDescent="0.25">
      <c r="A19" s="58" t="s">
        <v>9</v>
      </c>
      <c r="B19" s="73"/>
    </row>
    <row r="20" spans="1:4" x14ac:dyDescent="0.25">
      <c r="A20" s="68" t="s">
        <v>10</v>
      </c>
      <c r="B20" s="22" t="s">
        <v>79</v>
      </c>
    </row>
    <row r="21" spans="1:4" ht="15.75" thickBot="1" x14ac:dyDescent="0.3">
      <c r="A21" s="69" t="s">
        <v>11</v>
      </c>
      <c r="B21" s="57" t="s">
        <v>244</v>
      </c>
    </row>
    <row r="22" spans="1:4" ht="53.25" customHeight="1" thickBot="1" x14ac:dyDescent="0.3">
      <c r="A22" s="273" t="s">
        <v>483</v>
      </c>
      <c r="B22" s="274"/>
    </row>
    <row r="23" spans="1:4" ht="27.75" customHeight="1" thickBot="1" x14ac:dyDescent="0.3">
      <c r="A23" s="273" t="s">
        <v>368</v>
      </c>
      <c r="B23" s="274"/>
    </row>
    <row r="24" spans="1:4" x14ac:dyDescent="0.25">
      <c r="A24" s="284" t="s">
        <v>369</v>
      </c>
      <c r="B24" s="285"/>
    </row>
    <row r="25" spans="1:4" ht="15.75" thickBot="1" x14ac:dyDescent="0.3">
      <c r="A25" s="279" t="s">
        <v>370</v>
      </c>
      <c r="B25" s="280"/>
    </row>
    <row r="26" spans="1:4" ht="17.25" customHeight="1" x14ac:dyDescent="0.25">
      <c r="A26" s="58" t="s">
        <v>12</v>
      </c>
      <c r="B26" s="67" t="s">
        <v>261</v>
      </c>
    </row>
    <row r="27" spans="1:4" ht="70.5" customHeight="1" thickBot="1" x14ac:dyDescent="0.3">
      <c r="A27" s="279" t="s">
        <v>480</v>
      </c>
      <c r="B27" s="280"/>
    </row>
    <row r="28" spans="1:4" ht="15" customHeight="1" x14ac:dyDescent="0.25">
      <c r="A28" s="58" t="s">
        <v>13</v>
      </c>
      <c r="B28" s="72" t="s">
        <v>244</v>
      </c>
      <c r="C28" s="287"/>
      <c r="D28" s="288"/>
    </row>
    <row r="29" spans="1:4" ht="15.75" thickBot="1" x14ac:dyDescent="0.3">
      <c r="A29" s="282" t="s">
        <v>14</v>
      </c>
      <c r="B29" s="283"/>
      <c r="C29" s="287"/>
      <c r="D29" s="288"/>
    </row>
    <row r="30" spans="1:4" ht="25.5" customHeight="1" x14ac:dyDescent="0.25">
      <c r="A30" s="275" t="s">
        <v>468</v>
      </c>
      <c r="B30" s="276"/>
    </row>
    <row r="31" spans="1:4" ht="30.75" customHeight="1" thickBot="1" x14ac:dyDescent="0.3">
      <c r="A31" s="279" t="s">
        <v>469</v>
      </c>
      <c r="B31" s="280"/>
    </row>
    <row r="32" spans="1:4" ht="46.5" customHeight="1" thickBot="1" x14ac:dyDescent="0.3">
      <c r="A32" s="273" t="s">
        <v>470</v>
      </c>
      <c r="B32" s="274"/>
    </row>
    <row r="33" spans="1:2" ht="26.25" customHeight="1" x14ac:dyDescent="0.25">
      <c r="A33" s="58" t="s">
        <v>463</v>
      </c>
      <c r="B33" s="56"/>
    </row>
    <row r="34" spans="1:2" ht="58.5" customHeight="1" thickBot="1" x14ac:dyDescent="0.3">
      <c r="A34" s="279" t="s">
        <v>371</v>
      </c>
      <c r="B34" s="280"/>
    </row>
    <row r="35" spans="1:2" ht="20.25" customHeight="1" thickBot="1" x14ac:dyDescent="0.3">
      <c r="A35" s="273" t="s">
        <v>15</v>
      </c>
      <c r="B35" s="274"/>
    </row>
    <row r="36" spans="1:2" ht="21" customHeight="1" x14ac:dyDescent="0.25">
      <c r="A36" s="58" t="s">
        <v>16</v>
      </c>
      <c r="B36" s="56"/>
    </row>
    <row r="37" spans="1:2" ht="16.5" customHeight="1" thickBot="1" x14ac:dyDescent="0.3">
      <c r="A37" s="279" t="s">
        <v>17</v>
      </c>
      <c r="B37" s="280"/>
    </row>
    <row r="39" spans="1:2" x14ac:dyDescent="0.25">
      <c r="A39" s="289" t="s">
        <v>18</v>
      </c>
      <c r="B39" s="290"/>
    </row>
    <row r="41" spans="1:2" x14ac:dyDescent="0.25">
      <c r="A41" s="281" t="s">
        <v>19</v>
      </c>
      <c r="B41" s="281"/>
    </row>
    <row r="43" spans="1:2" x14ac:dyDescent="0.25">
      <c r="A43" s="286"/>
      <c r="B43" s="286"/>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47" zoomScaleNormal="100" workbookViewId="0">
      <selection activeCell="A47" sqref="A47:Q47"/>
    </sheetView>
  </sheetViews>
  <sheetFormatPr baseColWidth="10" defaultColWidth="11.42578125" defaultRowHeight="15" x14ac:dyDescent="0.25"/>
  <cols>
    <col min="1" max="1" width="29.85546875" customWidth="1"/>
    <col min="2" max="2" width="23.42578125" customWidth="1"/>
    <col min="3" max="3" width="27.5703125" customWidth="1"/>
    <col min="4" max="4" width="26" customWidth="1"/>
  </cols>
  <sheetData>
    <row r="1" spans="1:17" ht="19.5" thickBot="1" x14ac:dyDescent="0.35">
      <c r="A1" s="291" t="s">
        <v>20</v>
      </c>
      <c r="B1" s="292"/>
      <c r="C1" s="292"/>
      <c r="D1" s="292"/>
      <c r="E1" s="292"/>
      <c r="F1" s="292"/>
      <c r="G1" s="292"/>
      <c r="H1" s="292"/>
      <c r="I1" s="292"/>
      <c r="J1" s="292"/>
      <c r="K1" s="292"/>
      <c r="L1" s="292"/>
      <c r="M1" s="292"/>
      <c r="N1" s="292"/>
      <c r="O1" s="292"/>
      <c r="P1" s="292"/>
      <c r="Q1" s="293"/>
    </row>
    <row r="2" spans="1:17" x14ac:dyDescent="0.25">
      <c r="A2" s="304" t="s">
        <v>21</v>
      </c>
      <c r="B2" s="305"/>
      <c r="C2" s="305"/>
      <c r="D2" s="305"/>
      <c r="E2" s="305"/>
      <c r="F2" s="305"/>
      <c r="G2" s="305"/>
      <c r="H2" s="305"/>
      <c r="I2" s="305"/>
      <c r="J2" s="305"/>
      <c r="K2" s="305"/>
      <c r="L2" s="305"/>
      <c r="M2" s="305"/>
      <c r="N2" s="305"/>
      <c r="O2" s="305"/>
      <c r="P2" s="305"/>
      <c r="Q2" s="306"/>
    </row>
    <row r="3" spans="1:17" ht="51" customHeight="1" x14ac:dyDescent="0.25">
      <c r="A3" s="294" t="s">
        <v>22</v>
      </c>
      <c r="B3" s="295"/>
      <c r="C3" s="295"/>
      <c r="D3" s="295"/>
      <c r="E3" s="295"/>
      <c r="F3" s="295"/>
      <c r="G3" s="295"/>
      <c r="H3" s="295"/>
      <c r="I3" s="295"/>
      <c r="J3" s="295"/>
      <c r="K3" s="295"/>
      <c r="L3" s="295"/>
      <c r="M3" s="295"/>
      <c r="N3" s="295"/>
      <c r="O3" s="295"/>
      <c r="P3" s="295"/>
      <c r="Q3" s="296"/>
    </row>
    <row r="4" spans="1:17" x14ac:dyDescent="0.25">
      <c r="A4" s="297" t="s">
        <v>464</v>
      </c>
      <c r="B4" s="298"/>
      <c r="C4" s="298"/>
      <c r="D4" s="298"/>
      <c r="E4" s="298"/>
      <c r="F4" s="298"/>
      <c r="G4" s="298"/>
      <c r="H4" s="298"/>
      <c r="I4" s="298"/>
      <c r="J4" s="298"/>
      <c r="K4" s="298"/>
      <c r="L4" s="298"/>
      <c r="M4" s="298"/>
      <c r="N4" s="298"/>
      <c r="O4" s="298"/>
      <c r="P4" s="298"/>
      <c r="Q4" s="299"/>
    </row>
    <row r="5" spans="1:17" x14ac:dyDescent="0.25">
      <c r="A5" s="300"/>
      <c r="B5" s="298"/>
      <c r="C5" s="298"/>
      <c r="D5" s="298"/>
      <c r="E5" s="298"/>
      <c r="F5" s="298"/>
      <c r="G5" s="298"/>
      <c r="H5" s="298"/>
      <c r="I5" s="298"/>
      <c r="J5" s="298"/>
      <c r="K5" s="298"/>
      <c r="L5" s="298"/>
      <c r="M5" s="298"/>
      <c r="N5" s="298"/>
      <c r="O5" s="298"/>
      <c r="P5" s="298"/>
      <c r="Q5" s="299"/>
    </row>
    <row r="6" spans="1:17" x14ac:dyDescent="0.25">
      <c r="A6" s="300"/>
      <c r="B6" s="298"/>
      <c r="C6" s="298"/>
      <c r="D6" s="298"/>
      <c r="E6" s="298"/>
      <c r="F6" s="298"/>
      <c r="G6" s="298"/>
      <c r="H6" s="298"/>
      <c r="I6" s="298"/>
      <c r="J6" s="298"/>
      <c r="K6" s="298"/>
      <c r="L6" s="298"/>
      <c r="M6" s="298"/>
      <c r="N6" s="298"/>
      <c r="O6" s="298"/>
      <c r="P6" s="298"/>
      <c r="Q6" s="299"/>
    </row>
    <row r="7" spans="1:17" x14ac:dyDescent="0.25">
      <c r="A7" s="300"/>
      <c r="B7" s="298"/>
      <c r="C7" s="298"/>
      <c r="D7" s="298"/>
      <c r="E7" s="298"/>
      <c r="F7" s="298"/>
      <c r="G7" s="298"/>
      <c r="H7" s="298"/>
      <c r="I7" s="298"/>
      <c r="J7" s="298"/>
      <c r="K7" s="298"/>
      <c r="L7" s="298"/>
      <c r="M7" s="298"/>
      <c r="N7" s="298"/>
      <c r="O7" s="298"/>
      <c r="P7" s="298"/>
      <c r="Q7" s="299"/>
    </row>
    <row r="8" spans="1:17" x14ac:dyDescent="0.25">
      <c r="A8" s="300"/>
      <c r="B8" s="298"/>
      <c r="C8" s="298"/>
      <c r="D8" s="298"/>
      <c r="E8" s="298"/>
      <c r="F8" s="298"/>
      <c r="G8" s="298"/>
      <c r="H8" s="298"/>
      <c r="I8" s="298"/>
      <c r="J8" s="298"/>
      <c r="K8" s="298"/>
      <c r="L8" s="298"/>
      <c r="M8" s="298"/>
      <c r="N8" s="298"/>
      <c r="O8" s="298"/>
      <c r="P8" s="298"/>
      <c r="Q8" s="299"/>
    </row>
    <row r="9" spans="1:17" x14ac:dyDescent="0.25">
      <c r="A9" s="300"/>
      <c r="B9" s="298"/>
      <c r="C9" s="298"/>
      <c r="D9" s="298"/>
      <c r="E9" s="298"/>
      <c r="F9" s="298"/>
      <c r="G9" s="298"/>
      <c r="H9" s="298"/>
      <c r="I9" s="298"/>
      <c r="J9" s="298"/>
      <c r="K9" s="298"/>
      <c r="L9" s="298"/>
      <c r="M9" s="298"/>
      <c r="N9" s="298"/>
      <c r="O9" s="298"/>
      <c r="P9" s="298"/>
      <c r="Q9" s="299"/>
    </row>
    <row r="10" spans="1:17" x14ac:dyDescent="0.25">
      <c r="A10" s="300"/>
      <c r="B10" s="298"/>
      <c r="C10" s="298"/>
      <c r="D10" s="298"/>
      <c r="E10" s="298"/>
      <c r="F10" s="298"/>
      <c r="G10" s="298"/>
      <c r="H10" s="298"/>
      <c r="I10" s="298"/>
      <c r="J10" s="298"/>
      <c r="K10" s="298"/>
      <c r="L10" s="298"/>
      <c r="M10" s="298"/>
      <c r="N10" s="298"/>
      <c r="O10" s="298"/>
      <c r="P10" s="298"/>
      <c r="Q10" s="299"/>
    </row>
    <row r="11" spans="1:17" x14ac:dyDescent="0.25">
      <c r="A11" s="300"/>
      <c r="B11" s="298"/>
      <c r="C11" s="298"/>
      <c r="D11" s="298"/>
      <c r="E11" s="298"/>
      <c r="F11" s="298"/>
      <c r="G11" s="298"/>
      <c r="H11" s="298"/>
      <c r="I11" s="298"/>
      <c r="J11" s="298"/>
      <c r="K11" s="298"/>
      <c r="L11" s="298"/>
      <c r="M11" s="298"/>
      <c r="N11" s="298"/>
      <c r="O11" s="298"/>
      <c r="P11" s="298"/>
      <c r="Q11" s="299"/>
    </row>
    <row r="12" spans="1:17" x14ac:dyDescent="0.25">
      <c r="A12" s="300"/>
      <c r="B12" s="298"/>
      <c r="C12" s="298"/>
      <c r="D12" s="298"/>
      <c r="E12" s="298"/>
      <c r="F12" s="298"/>
      <c r="G12" s="298"/>
      <c r="H12" s="298"/>
      <c r="I12" s="298"/>
      <c r="J12" s="298"/>
      <c r="K12" s="298"/>
      <c r="L12" s="298"/>
      <c r="M12" s="298"/>
      <c r="N12" s="298"/>
      <c r="O12" s="298"/>
      <c r="P12" s="298"/>
      <c r="Q12" s="299"/>
    </row>
    <row r="13" spans="1:17" x14ac:dyDescent="0.25">
      <c r="A13" s="300"/>
      <c r="B13" s="298"/>
      <c r="C13" s="298"/>
      <c r="D13" s="298"/>
      <c r="E13" s="298"/>
      <c r="F13" s="298"/>
      <c r="G13" s="298"/>
      <c r="H13" s="298"/>
      <c r="I13" s="298"/>
      <c r="J13" s="298"/>
      <c r="K13" s="298"/>
      <c r="L13" s="298"/>
      <c r="M13" s="298"/>
      <c r="N13" s="298"/>
      <c r="O13" s="298"/>
      <c r="P13" s="298"/>
      <c r="Q13" s="299"/>
    </row>
    <row r="14" spans="1:17" x14ac:dyDescent="0.25">
      <c r="A14" s="300"/>
      <c r="B14" s="298"/>
      <c r="C14" s="298"/>
      <c r="D14" s="298"/>
      <c r="E14" s="298"/>
      <c r="F14" s="298"/>
      <c r="G14" s="298"/>
      <c r="H14" s="298"/>
      <c r="I14" s="298"/>
      <c r="J14" s="298"/>
      <c r="K14" s="298"/>
      <c r="L14" s="298"/>
      <c r="M14" s="298"/>
      <c r="N14" s="298"/>
      <c r="O14" s="298"/>
      <c r="P14" s="298"/>
      <c r="Q14" s="299"/>
    </row>
    <row r="15" spans="1:17" x14ac:dyDescent="0.25">
      <c r="A15" s="300"/>
      <c r="B15" s="298"/>
      <c r="C15" s="298"/>
      <c r="D15" s="298"/>
      <c r="E15" s="298"/>
      <c r="F15" s="298"/>
      <c r="G15" s="298"/>
      <c r="H15" s="298"/>
      <c r="I15" s="298"/>
      <c r="J15" s="298"/>
      <c r="K15" s="298"/>
      <c r="L15" s="298"/>
      <c r="M15" s="298"/>
      <c r="N15" s="298"/>
      <c r="O15" s="298"/>
      <c r="P15" s="298"/>
      <c r="Q15" s="299"/>
    </row>
    <row r="16" spans="1:17" ht="15.75" thickBot="1" x14ac:dyDescent="0.3">
      <c r="A16" s="301"/>
      <c r="B16" s="302"/>
      <c r="C16" s="302"/>
      <c r="D16" s="302"/>
      <c r="E16" s="302"/>
      <c r="F16" s="302"/>
      <c r="G16" s="302"/>
      <c r="H16" s="302"/>
      <c r="I16" s="302"/>
      <c r="J16" s="302"/>
      <c r="K16" s="302"/>
      <c r="L16" s="302"/>
      <c r="M16" s="302"/>
      <c r="N16" s="302"/>
      <c r="O16" s="302"/>
      <c r="P16" s="302"/>
      <c r="Q16" s="303"/>
    </row>
    <row r="17" spans="1:17" x14ac:dyDescent="0.25">
      <c r="A17" s="304" t="s">
        <v>23</v>
      </c>
      <c r="B17" s="305"/>
      <c r="C17" s="305"/>
      <c r="D17" s="305"/>
      <c r="E17" s="305"/>
      <c r="F17" s="305"/>
      <c r="G17" s="305"/>
      <c r="H17" s="305"/>
      <c r="I17" s="305"/>
      <c r="J17" s="305"/>
      <c r="K17" s="305"/>
      <c r="L17" s="305"/>
      <c r="M17" s="305"/>
      <c r="N17" s="305"/>
      <c r="O17" s="305"/>
      <c r="P17" s="305"/>
      <c r="Q17" s="306"/>
    </row>
    <row r="18" spans="1:17" ht="31.5" customHeight="1" x14ac:dyDescent="0.25">
      <c r="A18" s="294" t="s">
        <v>24</v>
      </c>
      <c r="B18" s="315"/>
      <c r="C18" s="315"/>
      <c r="D18" s="315"/>
      <c r="E18" s="315"/>
      <c r="F18" s="315"/>
      <c r="G18" s="315"/>
      <c r="H18" s="315"/>
      <c r="I18" s="315"/>
      <c r="J18" s="315"/>
      <c r="K18" s="315"/>
      <c r="L18" s="315"/>
      <c r="M18" s="315"/>
      <c r="N18" s="315"/>
      <c r="O18" s="315"/>
      <c r="P18" s="315"/>
      <c r="Q18" s="316"/>
    </row>
    <row r="19" spans="1:17" x14ac:dyDescent="0.25">
      <c r="A19" s="317" t="s">
        <v>372</v>
      </c>
      <c r="B19" s="318"/>
      <c r="C19" s="318"/>
      <c r="D19" s="318"/>
      <c r="E19" s="318"/>
      <c r="F19" s="318"/>
      <c r="G19" s="318"/>
      <c r="H19" s="318"/>
      <c r="I19" s="318"/>
      <c r="J19" s="318"/>
      <c r="K19" s="318"/>
      <c r="L19" s="318"/>
      <c r="M19" s="318"/>
      <c r="N19" s="318"/>
      <c r="O19" s="318"/>
      <c r="P19" s="318"/>
      <c r="Q19" s="319"/>
    </row>
    <row r="20" spans="1:17" x14ac:dyDescent="0.25">
      <c r="A20" s="320"/>
      <c r="B20" s="318"/>
      <c r="C20" s="318"/>
      <c r="D20" s="318"/>
      <c r="E20" s="318"/>
      <c r="F20" s="318"/>
      <c r="G20" s="318"/>
      <c r="H20" s="318"/>
      <c r="I20" s="318"/>
      <c r="J20" s="318"/>
      <c r="K20" s="318"/>
      <c r="L20" s="318"/>
      <c r="M20" s="318"/>
      <c r="N20" s="318"/>
      <c r="O20" s="318"/>
      <c r="P20" s="318"/>
      <c r="Q20" s="319"/>
    </row>
    <row r="21" spans="1:17" x14ac:dyDescent="0.25">
      <c r="A21" s="320"/>
      <c r="B21" s="318"/>
      <c r="C21" s="318"/>
      <c r="D21" s="318"/>
      <c r="E21" s="318"/>
      <c r="F21" s="318"/>
      <c r="G21" s="318"/>
      <c r="H21" s="318"/>
      <c r="I21" s="318"/>
      <c r="J21" s="318"/>
      <c r="K21" s="318"/>
      <c r="L21" s="318"/>
      <c r="M21" s="318"/>
      <c r="N21" s="318"/>
      <c r="O21" s="318"/>
      <c r="P21" s="318"/>
      <c r="Q21" s="319"/>
    </row>
    <row r="22" spans="1:17" x14ac:dyDescent="0.25">
      <c r="A22" s="320"/>
      <c r="B22" s="318"/>
      <c r="C22" s="318"/>
      <c r="D22" s="318"/>
      <c r="E22" s="318"/>
      <c r="F22" s="318"/>
      <c r="G22" s="318"/>
      <c r="H22" s="318"/>
      <c r="I22" s="318"/>
      <c r="J22" s="318"/>
      <c r="K22" s="318"/>
      <c r="L22" s="318"/>
      <c r="M22" s="318"/>
      <c r="N22" s="318"/>
      <c r="O22" s="318"/>
      <c r="P22" s="318"/>
      <c r="Q22" s="319"/>
    </row>
    <row r="23" spans="1:17" x14ac:dyDescent="0.25">
      <c r="A23" s="320"/>
      <c r="B23" s="318"/>
      <c r="C23" s="318"/>
      <c r="D23" s="318"/>
      <c r="E23" s="318"/>
      <c r="F23" s="318"/>
      <c r="G23" s="318"/>
      <c r="H23" s="318"/>
      <c r="I23" s="318"/>
      <c r="J23" s="318"/>
      <c r="K23" s="318"/>
      <c r="L23" s="318"/>
      <c r="M23" s="318"/>
      <c r="N23" s="318"/>
      <c r="O23" s="318"/>
      <c r="P23" s="318"/>
      <c r="Q23" s="319"/>
    </row>
    <row r="24" spans="1:17" x14ac:dyDescent="0.25">
      <c r="A24" s="320"/>
      <c r="B24" s="318"/>
      <c r="C24" s="318"/>
      <c r="D24" s="318"/>
      <c r="E24" s="318"/>
      <c r="F24" s="318"/>
      <c r="G24" s="318"/>
      <c r="H24" s="318"/>
      <c r="I24" s="318"/>
      <c r="J24" s="318"/>
      <c r="K24" s="318"/>
      <c r="L24" s="318"/>
      <c r="M24" s="318"/>
      <c r="N24" s="318"/>
      <c r="O24" s="318"/>
      <c r="P24" s="318"/>
      <c r="Q24" s="319"/>
    </row>
    <row r="25" spans="1:17" x14ac:dyDescent="0.25">
      <c r="A25" s="320"/>
      <c r="B25" s="318"/>
      <c r="C25" s="318"/>
      <c r="D25" s="318"/>
      <c r="E25" s="318"/>
      <c r="F25" s="318"/>
      <c r="G25" s="318"/>
      <c r="H25" s="318"/>
      <c r="I25" s="318"/>
      <c r="J25" s="318"/>
      <c r="K25" s="318"/>
      <c r="L25" s="318"/>
      <c r="M25" s="318"/>
      <c r="N25" s="318"/>
      <c r="O25" s="318"/>
      <c r="P25" s="318"/>
      <c r="Q25" s="319"/>
    </row>
    <row r="26" spans="1:17" x14ac:dyDescent="0.25">
      <c r="A26" s="320"/>
      <c r="B26" s="318"/>
      <c r="C26" s="318"/>
      <c r="D26" s="318"/>
      <c r="E26" s="318"/>
      <c r="F26" s="318"/>
      <c r="G26" s="318"/>
      <c r="H26" s="318"/>
      <c r="I26" s="318"/>
      <c r="J26" s="318"/>
      <c r="K26" s="318"/>
      <c r="L26" s="318"/>
      <c r="M26" s="318"/>
      <c r="N26" s="318"/>
      <c r="O26" s="318"/>
      <c r="P26" s="318"/>
      <c r="Q26" s="319"/>
    </row>
    <row r="27" spans="1:17" x14ac:dyDescent="0.25">
      <c r="A27" s="320"/>
      <c r="B27" s="318"/>
      <c r="C27" s="318"/>
      <c r="D27" s="318"/>
      <c r="E27" s="318"/>
      <c r="F27" s="318"/>
      <c r="G27" s="318"/>
      <c r="H27" s="318"/>
      <c r="I27" s="318"/>
      <c r="J27" s="318"/>
      <c r="K27" s="318"/>
      <c r="L27" s="318"/>
      <c r="M27" s="318"/>
      <c r="N27" s="318"/>
      <c r="O27" s="318"/>
      <c r="P27" s="318"/>
      <c r="Q27" s="319"/>
    </row>
    <row r="28" spans="1:17" x14ac:dyDescent="0.25">
      <c r="A28" s="320"/>
      <c r="B28" s="318"/>
      <c r="C28" s="318"/>
      <c r="D28" s="318"/>
      <c r="E28" s="318"/>
      <c r="F28" s="318"/>
      <c r="G28" s="318"/>
      <c r="H28" s="318"/>
      <c r="I28" s="318"/>
      <c r="J28" s="318"/>
      <c r="K28" s="318"/>
      <c r="L28" s="318"/>
      <c r="M28" s="318"/>
      <c r="N28" s="318"/>
      <c r="O28" s="318"/>
      <c r="P28" s="318"/>
      <c r="Q28" s="319"/>
    </row>
    <row r="29" spans="1:17" x14ac:dyDescent="0.25">
      <c r="A29" s="320"/>
      <c r="B29" s="318"/>
      <c r="C29" s="318"/>
      <c r="D29" s="318"/>
      <c r="E29" s="318"/>
      <c r="F29" s="318"/>
      <c r="G29" s="318"/>
      <c r="H29" s="318"/>
      <c r="I29" s="318"/>
      <c r="J29" s="318"/>
      <c r="K29" s="318"/>
      <c r="L29" s="318"/>
      <c r="M29" s="318"/>
      <c r="N29" s="318"/>
      <c r="O29" s="318"/>
      <c r="P29" s="318"/>
      <c r="Q29" s="319"/>
    </row>
    <row r="30" spans="1:17" x14ac:dyDescent="0.25">
      <c r="A30" s="320"/>
      <c r="B30" s="318"/>
      <c r="C30" s="318"/>
      <c r="D30" s="318"/>
      <c r="E30" s="318"/>
      <c r="F30" s="318"/>
      <c r="G30" s="318"/>
      <c r="H30" s="318"/>
      <c r="I30" s="318"/>
      <c r="J30" s="318"/>
      <c r="K30" s="318"/>
      <c r="L30" s="318"/>
      <c r="M30" s="318"/>
      <c r="N30" s="318"/>
      <c r="O30" s="318"/>
      <c r="P30" s="318"/>
      <c r="Q30" s="319"/>
    </row>
    <row r="31" spans="1:17" ht="15.75" thickBot="1" x14ac:dyDescent="0.3">
      <c r="A31" s="321"/>
      <c r="B31" s="322"/>
      <c r="C31" s="322"/>
      <c r="D31" s="322"/>
      <c r="E31" s="322"/>
      <c r="F31" s="322"/>
      <c r="G31" s="322"/>
      <c r="H31" s="322"/>
      <c r="I31" s="322"/>
      <c r="J31" s="322"/>
      <c r="K31" s="322"/>
      <c r="L31" s="322"/>
      <c r="M31" s="322"/>
      <c r="N31" s="322"/>
      <c r="O31" s="322"/>
      <c r="P31" s="322"/>
      <c r="Q31" s="323"/>
    </row>
    <row r="32" spans="1:17" x14ac:dyDescent="0.25">
      <c r="A32" s="304" t="s">
        <v>25</v>
      </c>
      <c r="B32" s="305"/>
      <c r="C32" s="305"/>
      <c r="D32" s="305"/>
      <c r="E32" s="305"/>
      <c r="F32" s="305"/>
      <c r="G32" s="305"/>
      <c r="H32" s="305"/>
      <c r="I32" s="305"/>
      <c r="J32" s="305"/>
      <c r="K32" s="305"/>
      <c r="L32" s="305"/>
      <c r="M32" s="305"/>
      <c r="N32" s="305"/>
      <c r="O32" s="305"/>
      <c r="P32" s="305"/>
      <c r="Q32" s="306"/>
    </row>
    <row r="33" spans="1:17" ht="20.25" customHeight="1" x14ac:dyDescent="0.25">
      <c r="A33" s="294" t="s">
        <v>26</v>
      </c>
      <c r="B33" s="295"/>
      <c r="C33" s="295"/>
      <c r="D33" s="295"/>
      <c r="E33" s="295"/>
      <c r="F33" s="295"/>
      <c r="G33" s="295"/>
      <c r="H33" s="295"/>
      <c r="I33" s="295"/>
      <c r="J33" s="295"/>
      <c r="K33" s="295"/>
      <c r="L33" s="295"/>
      <c r="M33" s="295"/>
      <c r="N33" s="295"/>
      <c r="O33" s="295"/>
      <c r="P33" s="295"/>
      <c r="Q33" s="296"/>
    </row>
    <row r="34" spans="1:17" x14ac:dyDescent="0.25">
      <c r="A34" s="317" t="s">
        <v>476</v>
      </c>
      <c r="B34" s="318"/>
      <c r="C34" s="318"/>
      <c r="D34" s="318"/>
      <c r="E34" s="318"/>
      <c r="F34" s="318"/>
      <c r="G34" s="318"/>
      <c r="H34" s="318"/>
      <c r="I34" s="318"/>
      <c r="J34" s="318"/>
      <c r="K34" s="318"/>
      <c r="L34" s="318"/>
      <c r="M34" s="318"/>
      <c r="N34" s="318"/>
      <c r="O34" s="318"/>
      <c r="P34" s="318"/>
      <c r="Q34" s="319"/>
    </row>
    <row r="35" spans="1:17" x14ac:dyDescent="0.25">
      <c r="A35" s="320"/>
      <c r="B35" s="318"/>
      <c r="C35" s="318"/>
      <c r="D35" s="318"/>
      <c r="E35" s="318"/>
      <c r="F35" s="318"/>
      <c r="G35" s="318"/>
      <c r="H35" s="318"/>
      <c r="I35" s="318"/>
      <c r="J35" s="318"/>
      <c r="K35" s="318"/>
      <c r="L35" s="318"/>
      <c r="M35" s="318"/>
      <c r="N35" s="318"/>
      <c r="O35" s="318"/>
      <c r="P35" s="318"/>
      <c r="Q35" s="319"/>
    </row>
    <row r="36" spans="1:17" x14ac:dyDescent="0.25">
      <c r="A36" s="320"/>
      <c r="B36" s="318"/>
      <c r="C36" s="318"/>
      <c r="D36" s="318"/>
      <c r="E36" s="318"/>
      <c r="F36" s="318"/>
      <c r="G36" s="318"/>
      <c r="H36" s="318"/>
      <c r="I36" s="318"/>
      <c r="J36" s="318"/>
      <c r="K36" s="318"/>
      <c r="L36" s="318"/>
      <c r="M36" s="318"/>
      <c r="N36" s="318"/>
      <c r="O36" s="318"/>
      <c r="P36" s="318"/>
      <c r="Q36" s="319"/>
    </row>
    <row r="37" spans="1:17" x14ac:dyDescent="0.25">
      <c r="A37" s="320"/>
      <c r="B37" s="318"/>
      <c r="C37" s="318"/>
      <c r="D37" s="318"/>
      <c r="E37" s="318"/>
      <c r="F37" s="318"/>
      <c r="G37" s="318"/>
      <c r="H37" s="318"/>
      <c r="I37" s="318"/>
      <c r="J37" s="318"/>
      <c r="K37" s="318"/>
      <c r="L37" s="318"/>
      <c r="M37" s="318"/>
      <c r="N37" s="318"/>
      <c r="O37" s="318"/>
      <c r="P37" s="318"/>
      <c r="Q37" s="319"/>
    </row>
    <row r="38" spans="1:17" x14ac:dyDescent="0.25">
      <c r="A38" s="320"/>
      <c r="B38" s="318"/>
      <c r="C38" s="318"/>
      <c r="D38" s="318"/>
      <c r="E38" s="318"/>
      <c r="F38" s="318"/>
      <c r="G38" s="318"/>
      <c r="H38" s="318"/>
      <c r="I38" s="318"/>
      <c r="J38" s="318"/>
      <c r="K38" s="318"/>
      <c r="L38" s="318"/>
      <c r="M38" s="318"/>
      <c r="N38" s="318"/>
      <c r="O38" s="318"/>
      <c r="P38" s="318"/>
      <c r="Q38" s="319"/>
    </row>
    <row r="39" spans="1:17" x14ac:dyDescent="0.25">
      <c r="A39" s="320"/>
      <c r="B39" s="318"/>
      <c r="C39" s="318"/>
      <c r="D39" s="318"/>
      <c r="E39" s="318"/>
      <c r="F39" s="318"/>
      <c r="G39" s="318"/>
      <c r="H39" s="318"/>
      <c r="I39" s="318"/>
      <c r="J39" s="318"/>
      <c r="K39" s="318"/>
      <c r="L39" s="318"/>
      <c r="M39" s="318"/>
      <c r="N39" s="318"/>
      <c r="O39" s="318"/>
      <c r="P39" s="318"/>
      <c r="Q39" s="319"/>
    </row>
    <row r="40" spans="1:17" x14ac:dyDescent="0.25">
      <c r="A40" s="320"/>
      <c r="B40" s="318"/>
      <c r="C40" s="318"/>
      <c r="D40" s="318"/>
      <c r="E40" s="318"/>
      <c r="F40" s="318"/>
      <c r="G40" s="318"/>
      <c r="H40" s="318"/>
      <c r="I40" s="318"/>
      <c r="J40" s="318"/>
      <c r="K40" s="318"/>
      <c r="L40" s="318"/>
      <c r="M40" s="318"/>
      <c r="N40" s="318"/>
      <c r="O40" s="318"/>
      <c r="P40" s="318"/>
      <c r="Q40" s="319"/>
    </row>
    <row r="41" spans="1:17" x14ac:dyDescent="0.25">
      <c r="A41" s="320"/>
      <c r="B41" s="318"/>
      <c r="C41" s="318"/>
      <c r="D41" s="318"/>
      <c r="E41" s="318"/>
      <c r="F41" s="318"/>
      <c r="G41" s="318"/>
      <c r="H41" s="318"/>
      <c r="I41" s="318"/>
      <c r="J41" s="318"/>
      <c r="K41" s="318"/>
      <c r="L41" s="318"/>
      <c r="M41" s="318"/>
      <c r="N41" s="318"/>
      <c r="O41" s="318"/>
      <c r="P41" s="318"/>
      <c r="Q41" s="319"/>
    </row>
    <row r="42" spans="1:17" x14ac:dyDescent="0.25">
      <c r="A42" s="320"/>
      <c r="B42" s="318"/>
      <c r="C42" s="318"/>
      <c r="D42" s="318"/>
      <c r="E42" s="318"/>
      <c r="F42" s="318"/>
      <c r="G42" s="318"/>
      <c r="H42" s="318"/>
      <c r="I42" s="318"/>
      <c r="J42" s="318"/>
      <c r="K42" s="318"/>
      <c r="L42" s="318"/>
      <c r="M42" s="318"/>
      <c r="N42" s="318"/>
      <c r="O42" s="318"/>
      <c r="P42" s="318"/>
      <c r="Q42" s="319"/>
    </row>
    <row r="43" spans="1:17" x14ac:dyDescent="0.25">
      <c r="A43" s="320"/>
      <c r="B43" s="318"/>
      <c r="C43" s="318"/>
      <c r="D43" s="318"/>
      <c r="E43" s="318"/>
      <c r="F43" s="318"/>
      <c r="G43" s="318"/>
      <c r="H43" s="318"/>
      <c r="I43" s="318"/>
      <c r="J43" s="318"/>
      <c r="K43" s="318"/>
      <c r="L43" s="318"/>
      <c r="M43" s="318"/>
      <c r="N43" s="318"/>
      <c r="O43" s="318"/>
      <c r="P43" s="318"/>
      <c r="Q43" s="319"/>
    </row>
    <row r="44" spans="1:17" x14ac:dyDescent="0.25">
      <c r="A44" s="320"/>
      <c r="B44" s="318"/>
      <c r="C44" s="318"/>
      <c r="D44" s="318"/>
      <c r="E44" s="318"/>
      <c r="F44" s="318"/>
      <c r="G44" s="318"/>
      <c r="H44" s="318"/>
      <c r="I44" s="318"/>
      <c r="J44" s="318"/>
      <c r="K44" s="318"/>
      <c r="L44" s="318"/>
      <c r="M44" s="318"/>
      <c r="N44" s="318"/>
      <c r="O44" s="318"/>
      <c r="P44" s="318"/>
      <c r="Q44" s="319"/>
    </row>
    <row r="45" spans="1:17" x14ac:dyDescent="0.25">
      <c r="A45" s="320"/>
      <c r="B45" s="318"/>
      <c r="C45" s="318"/>
      <c r="D45" s="318"/>
      <c r="E45" s="318"/>
      <c r="F45" s="318"/>
      <c r="G45" s="318"/>
      <c r="H45" s="318"/>
      <c r="I45" s="318"/>
      <c r="J45" s="318"/>
      <c r="K45" s="318"/>
      <c r="L45" s="318"/>
      <c r="M45" s="318"/>
      <c r="N45" s="318"/>
      <c r="O45" s="318"/>
      <c r="P45" s="318"/>
      <c r="Q45" s="319"/>
    </row>
    <row r="46" spans="1:17" ht="15.75" thickBot="1" x14ac:dyDescent="0.3">
      <c r="A46" s="321"/>
      <c r="B46" s="322"/>
      <c r="C46" s="322"/>
      <c r="D46" s="322"/>
      <c r="E46" s="322"/>
      <c r="F46" s="322"/>
      <c r="G46" s="322"/>
      <c r="H46" s="322"/>
      <c r="I46" s="322"/>
      <c r="J46" s="322"/>
      <c r="K46" s="322"/>
      <c r="L46" s="322"/>
      <c r="M46" s="322"/>
      <c r="N46" s="322"/>
      <c r="O46" s="322"/>
      <c r="P46" s="322"/>
      <c r="Q46" s="323"/>
    </row>
    <row r="47" spans="1:17" s="18" customFormat="1" ht="15" customHeight="1" x14ac:dyDescent="0.25">
      <c r="A47" s="324" t="s">
        <v>27</v>
      </c>
      <c r="B47" s="325"/>
      <c r="C47" s="325"/>
      <c r="D47" s="325"/>
      <c r="E47" s="325"/>
      <c r="F47" s="325"/>
      <c r="G47" s="325"/>
      <c r="H47" s="325"/>
      <c r="I47" s="325"/>
      <c r="J47" s="325"/>
      <c r="K47" s="325"/>
      <c r="L47" s="325"/>
      <c r="M47" s="325"/>
      <c r="N47" s="325"/>
      <c r="O47" s="325"/>
      <c r="P47" s="325"/>
      <c r="Q47" s="326"/>
    </row>
    <row r="48" spans="1:17" s="18" customFormat="1" ht="20.25" customHeight="1" x14ac:dyDescent="0.25">
      <c r="A48" s="294" t="s">
        <v>28</v>
      </c>
      <c r="B48" s="295"/>
      <c r="C48" s="295"/>
      <c r="D48" s="295"/>
      <c r="E48" s="295"/>
      <c r="F48" s="295"/>
      <c r="G48" s="295"/>
      <c r="H48" s="295"/>
      <c r="I48" s="295"/>
      <c r="J48" s="295"/>
      <c r="K48" s="295"/>
      <c r="L48" s="295"/>
      <c r="M48" s="295"/>
      <c r="N48" s="295"/>
      <c r="O48" s="295"/>
      <c r="P48" s="295"/>
      <c r="Q48" s="296"/>
    </row>
    <row r="49" spans="1:17" ht="16.5" customHeight="1" x14ac:dyDescent="0.25">
      <c r="A49" s="297" t="s">
        <v>373</v>
      </c>
      <c r="B49" s="310"/>
      <c r="C49" s="310"/>
      <c r="D49" s="310"/>
      <c r="E49" s="310"/>
      <c r="F49" s="310"/>
      <c r="G49" s="310"/>
      <c r="H49" s="310"/>
      <c r="I49" s="310"/>
      <c r="J49" s="310"/>
      <c r="K49" s="310"/>
      <c r="L49" s="310"/>
      <c r="M49" s="310"/>
      <c r="N49" s="310"/>
      <c r="O49" s="310"/>
      <c r="P49" s="310"/>
      <c r="Q49" s="311"/>
    </row>
    <row r="50" spans="1:17" x14ac:dyDescent="0.25">
      <c r="A50" s="297"/>
      <c r="B50" s="310"/>
      <c r="C50" s="310"/>
      <c r="D50" s="310"/>
      <c r="E50" s="310"/>
      <c r="F50" s="310"/>
      <c r="G50" s="310"/>
      <c r="H50" s="310"/>
      <c r="I50" s="310"/>
      <c r="J50" s="310"/>
      <c r="K50" s="310"/>
      <c r="L50" s="310"/>
      <c r="M50" s="310"/>
      <c r="N50" s="310"/>
      <c r="O50" s="310"/>
      <c r="P50" s="310"/>
      <c r="Q50" s="311"/>
    </row>
    <row r="51" spans="1:17" x14ac:dyDescent="0.25">
      <c r="A51" s="297"/>
      <c r="B51" s="310"/>
      <c r="C51" s="310"/>
      <c r="D51" s="310"/>
      <c r="E51" s="310"/>
      <c r="F51" s="310"/>
      <c r="G51" s="310"/>
      <c r="H51" s="310"/>
      <c r="I51" s="310"/>
      <c r="J51" s="310"/>
      <c r="K51" s="310"/>
      <c r="L51" s="310"/>
      <c r="M51" s="310"/>
      <c r="N51" s="310"/>
      <c r="O51" s="310"/>
      <c r="P51" s="310"/>
      <c r="Q51" s="311"/>
    </row>
    <row r="52" spans="1:17" x14ac:dyDescent="0.25">
      <c r="A52" s="297"/>
      <c r="B52" s="310"/>
      <c r="C52" s="310"/>
      <c r="D52" s="310"/>
      <c r="E52" s="310"/>
      <c r="F52" s="310"/>
      <c r="G52" s="310"/>
      <c r="H52" s="310"/>
      <c r="I52" s="310"/>
      <c r="J52" s="310"/>
      <c r="K52" s="310"/>
      <c r="L52" s="310"/>
      <c r="M52" s="310"/>
      <c r="N52" s="310"/>
      <c r="O52" s="310"/>
      <c r="P52" s="310"/>
      <c r="Q52" s="311"/>
    </row>
    <row r="53" spans="1:17" x14ac:dyDescent="0.25">
      <c r="A53" s="297"/>
      <c r="B53" s="310"/>
      <c r="C53" s="310"/>
      <c r="D53" s="310"/>
      <c r="E53" s="310"/>
      <c r="F53" s="310"/>
      <c r="G53" s="310"/>
      <c r="H53" s="310"/>
      <c r="I53" s="310"/>
      <c r="J53" s="310"/>
      <c r="K53" s="310"/>
      <c r="L53" s="310"/>
      <c r="M53" s="310"/>
      <c r="N53" s="310"/>
      <c r="O53" s="310"/>
      <c r="P53" s="310"/>
      <c r="Q53" s="311"/>
    </row>
    <row r="54" spans="1:17" x14ac:dyDescent="0.25">
      <c r="A54" s="297"/>
      <c r="B54" s="310"/>
      <c r="C54" s="310"/>
      <c r="D54" s="310"/>
      <c r="E54" s="310"/>
      <c r="F54" s="310"/>
      <c r="G54" s="310"/>
      <c r="H54" s="310"/>
      <c r="I54" s="310"/>
      <c r="J54" s="310"/>
      <c r="K54" s="310"/>
      <c r="L54" s="310"/>
      <c r="M54" s="310"/>
      <c r="N54" s="310"/>
      <c r="O54" s="310"/>
      <c r="P54" s="310"/>
      <c r="Q54" s="311"/>
    </row>
    <row r="55" spans="1:17" x14ac:dyDescent="0.25">
      <c r="A55" s="297"/>
      <c r="B55" s="310"/>
      <c r="C55" s="310"/>
      <c r="D55" s="310"/>
      <c r="E55" s="310"/>
      <c r="F55" s="310"/>
      <c r="G55" s="310"/>
      <c r="H55" s="310"/>
      <c r="I55" s="310"/>
      <c r="J55" s="310"/>
      <c r="K55" s="310"/>
      <c r="L55" s="310"/>
      <c r="M55" s="310"/>
      <c r="N55" s="310"/>
      <c r="O55" s="310"/>
      <c r="P55" s="310"/>
      <c r="Q55" s="311"/>
    </row>
    <row r="56" spans="1:17" x14ac:dyDescent="0.25">
      <c r="A56" s="297"/>
      <c r="B56" s="310"/>
      <c r="C56" s="310"/>
      <c r="D56" s="310"/>
      <c r="E56" s="310"/>
      <c r="F56" s="310"/>
      <c r="G56" s="310"/>
      <c r="H56" s="310"/>
      <c r="I56" s="310"/>
      <c r="J56" s="310"/>
      <c r="K56" s="310"/>
      <c r="L56" s="310"/>
      <c r="M56" s="310"/>
      <c r="N56" s="310"/>
      <c r="O56" s="310"/>
      <c r="P56" s="310"/>
      <c r="Q56" s="311"/>
    </row>
    <row r="57" spans="1:17" x14ac:dyDescent="0.25">
      <c r="A57" s="297"/>
      <c r="B57" s="310"/>
      <c r="C57" s="310"/>
      <c r="D57" s="310"/>
      <c r="E57" s="310"/>
      <c r="F57" s="310"/>
      <c r="G57" s="310"/>
      <c r="H57" s="310"/>
      <c r="I57" s="310"/>
      <c r="J57" s="310"/>
      <c r="K57" s="310"/>
      <c r="L57" s="310"/>
      <c r="M57" s="310"/>
      <c r="N57" s="310"/>
      <c r="O57" s="310"/>
      <c r="P57" s="310"/>
      <c r="Q57" s="311"/>
    </row>
    <row r="58" spans="1:17" x14ac:dyDescent="0.25">
      <c r="A58" s="297"/>
      <c r="B58" s="310"/>
      <c r="C58" s="310"/>
      <c r="D58" s="310"/>
      <c r="E58" s="310"/>
      <c r="F58" s="310"/>
      <c r="G58" s="310"/>
      <c r="H58" s="310"/>
      <c r="I58" s="310"/>
      <c r="J58" s="310"/>
      <c r="K58" s="310"/>
      <c r="L58" s="310"/>
      <c r="M58" s="310"/>
      <c r="N58" s="310"/>
      <c r="O58" s="310"/>
      <c r="P58" s="310"/>
      <c r="Q58" s="311"/>
    </row>
    <row r="59" spans="1:17" x14ac:dyDescent="0.25">
      <c r="A59" s="297"/>
      <c r="B59" s="310"/>
      <c r="C59" s="310"/>
      <c r="D59" s="310"/>
      <c r="E59" s="310"/>
      <c r="F59" s="310"/>
      <c r="G59" s="310"/>
      <c r="H59" s="310"/>
      <c r="I59" s="310"/>
      <c r="J59" s="310"/>
      <c r="K59" s="310"/>
      <c r="L59" s="310"/>
      <c r="M59" s="310"/>
      <c r="N59" s="310"/>
      <c r="O59" s="310"/>
      <c r="P59" s="310"/>
      <c r="Q59" s="311"/>
    </row>
    <row r="60" spans="1:17" x14ac:dyDescent="0.25">
      <c r="A60" s="297"/>
      <c r="B60" s="310"/>
      <c r="C60" s="310"/>
      <c r="D60" s="310"/>
      <c r="E60" s="310"/>
      <c r="F60" s="310"/>
      <c r="G60" s="310"/>
      <c r="H60" s="310"/>
      <c r="I60" s="310"/>
      <c r="J60" s="310"/>
      <c r="K60" s="310"/>
      <c r="L60" s="310"/>
      <c r="M60" s="310"/>
      <c r="N60" s="310"/>
      <c r="O60" s="310"/>
      <c r="P60" s="310"/>
      <c r="Q60" s="311"/>
    </row>
    <row r="61" spans="1:17" ht="15.75" thickBot="1" x14ac:dyDescent="0.3">
      <c r="A61" s="312"/>
      <c r="B61" s="313"/>
      <c r="C61" s="313"/>
      <c r="D61" s="313"/>
      <c r="E61" s="313"/>
      <c r="F61" s="313"/>
      <c r="G61" s="313"/>
      <c r="H61" s="313"/>
      <c r="I61" s="313"/>
      <c r="J61" s="313"/>
      <c r="K61" s="313"/>
      <c r="L61" s="313"/>
      <c r="M61" s="313"/>
      <c r="N61" s="313"/>
      <c r="O61" s="313"/>
      <c r="P61" s="313"/>
      <c r="Q61" s="314"/>
    </row>
    <row r="62" spans="1:17" x14ac:dyDescent="0.25">
      <c r="A62" s="304" t="s">
        <v>29</v>
      </c>
      <c r="B62" s="305"/>
      <c r="C62" s="305"/>
      <c r="D62" s="305"/>
      <c r="E62" s="305"/>
      <c r="F62" s="305"/>
      <c r="G62" s="305"/>
      <c r="H62" s="305"/>
      <c r="I62" s="305"/>
      <c r="J62" s="305"/>
      <c r="K62" s="305"/>
      <c r="L62" s="305"/>
      <c r="M62" s="305"/>
      <c r="N62" s="305"/>
      <c r="O62" s="305"/>
      <c r="P62" s="305"/>
      <c r="Q62" s="306"/>
    </row>
    <row r="63" spans="1:17" ht="15" customHeight="1" x14ac:dyDescent="0.25">
      <c r="A63" s="307" t="s">
        <v>30</v>
      </c>
      <c r="B63" s="308"/>
      <c r="C63" s="308"/>
      <c r="D63" s="308"/>
      <c r="E63" s="308"/>
      <c r="F63" s="308"/>
      <c r="G63" s="308"/>
      <c r="H63" s="308"/>
      <c r="I63" s="308"/>
      <c r="J63" s="308"/>
      <c r="K63" s="308"/>
      <c r="L63" s="308"/>
      <c r="M63" s="308"/>
      <c r="N63" s="308"/>
      <c r="O63" s="308"/>
      <c r="P63" s="308"/>
      <c r="Q63" s="309"/>
    </row>
    <row r="64" spans="1:17" ht="45" x14ac:dyDescent="0.25">
      <c r="A64" s="37"/>
      <c r="B64" s="75" t="s">
        <v>31</v>
      </c>
      <c r="C64" s="75" t="s">
        <v>32</v>
      </c>
      <c r="D64" s="75" t="s">
        <v>33</v>
      </c>
      <c r="E64" s="38"/>
      <c r="F64" s="38"/>
      <c r="G64" s="38"/>
      <c r="H64" s="39"/>
      <c r="I64" s="39"/>
      <c r="J64" s="39"/>
      <c r="K64" s="39"/>
      <c r="L64" s="39"/>
      <c r="M64" s="39"/>
      <c r="N64" s="39"/>
      <c r="O64" s="39"/>
      <c r="P64" s="39"/>
      <c r="Q64" s="40"/>
    </row>
    <row r="65" spans="1:17" x14ac:dyDescent="0.25">
      <c r="A65" s="37" t="s">
        <v>34</v>
      </c>
      <c r="B65" s="37"/>
      <c r="C65" s="190"/>
      <c r="D65" s="37"/>
      <c r="E65" s="39"/>
      <c r="F65" s="39"/>
      <c r="G65" s="39"/>
      <c r="H65" s="39"/>
      <c r="I65" s="39"/>
      <c r="J65" s="39"/>
      <c r="K65" s="39"/>
      <c r="L65" s="39"/>
      <c r="M65" s="39"/>
      <c r="N65" s="39"/>
      <c r="O65" s="39"/>
      <c r="P65" s="39"/>
      <c r="Q65" s="40"/>
    </row>
    <row r="66" spans="1:17" x14ac:dyDescent="0.25">
      <c r="A66" s="37" t="s">
        <v>35</v>
      </c>
      <c r="B66" s="37"/>
      <c r="C66" s="190"/>
      <c r="D66" s="37"/>
      <c r="E66" s="39"/>
      <c r="F66" s="39"/>
      <c r="G66" s="39"/>
      <c r="H66" s="39"/>
      <c r="I66" s="39"/>
      <c r="J66" s="39"/>
      <c r="K66" s="39"/>
      <c r="L66" s="39"/>
      <c r="M66" s="39"/>
      <c r="N66" s="39"/>
      <c r="O66" s="39"/>
      <c r="P66" s="39"/>
      <c r="Q66" s="40"/>
    </row>
    <row r="67" spans="1:17" x14ac:dyDescent="0.25">
      <c r="A67" s="37" t="s">
        <v>36</v>
      </c>
      <c r="B67" s="37"/>
      <c r="C67" s="190"/>
      <c r="D67" s="37"/>
      <c r="E67" s="39"/>
      <c r="F67" s="39"/>
      <c r="G67" s="39"/>
      <c r="H67" s="39"/>
      <c r="I67" s="39"/>
      <c r="J67" s="39"/>
      <c r="K67" s="39"/>
      <c r="L67" s="39"/>
      <c r="M67" s="39"/>
      <c r="N67" s="39"/>
      <c r="O67" s="39"/>
      <c r="P67" s="39"/>
      <c r="Q67" s="40"/>
    </row>
    <row r="68" spans="1:17" x14ac:dyDescent="0.25">
      <c r="A68" s="37" t="s">
        <v>37</v>
      </c>
      <c r="B68" s="37"/>
      <c r="C68" s="190"/>
      <c r="D68" s="37"/>
      <c r="E68" s="39"/>
      <c r="F68" s="39"/>
      <c r="G68" s="39"/>
      <c r="H68" s="39"/>
      <c r="I68" s="39"/>
      <c r="J68" s="39"/>
      <c r="K68" s="39"/>
      <c r="L68" s="39"/>
      <c r="M68" s="39"/>
      <c r="N68" s="39"/>
      <c r="O68" s="39"/>
      <c r="P68" s="39"/>
      <c r="Q68" s="40"/>
    </row>
    <row r="69" spans="1:17" x14ac:dyDescent="0.25">
      <c r="A69" s="37" t="s">
        <v>38</v>
      </c>
      <c r="B69" s="37"/>
      <c r="C69" s="190"/>
      <c r="D69" s="37"/>
      <c r="E69" s="39"/>
      <c r="F69" s="39"/>
      <c r="G69" s="39"/>
      <c r="H69" s="39"/>
      <c r="I69" s="39"/>
      <c r="J69" s="39"/>
      <c r="K69" s="39"/>
      <c r="L69" s="39"/>
      <c r="M69" s="39"/>
      <c r="N69" s="39"/>
      <c r="O69" s="39"/>
      <c r="P69" s="39"/>
      <c r="Q69" s="40"/>
    </row>
    <row r="70" spans="1:17" x14ac:dyDescent="0.25">
      <c r="A70" s="37" t="s">
        <v>39</v>
      </c>
      <c r="B70" s="26"/>
      <c r="C70" s="19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4"/>
  <sheetViews>
    <sheetView topLeftCell="A19" zoomScale="90" zoomScaleNormal="90" workbookViewId="0">
      <selection activeCell="A33" sqref="A33:U33"/>
    </sheetView>
  </sheetViews>
  <sheetFormatPr baseColWidth="10" defaultColWidth="11.42578125" defaultRowHeight="15" x14ac:dyDescent="0.25"/>
  <cols>
    <col min="1" max="1" width="43" customWidth="1"/>
    <col min="2" max="2" width="14" customWidth="1"/>
    <col min="4" max="4" width="11.42578125" customWidth="1"/>
    <col min="6" max="6" width="14.42578125" customWidth="1"/>
    <col min="8" max="10" width="7.42578125" customWidth="1"/>
    <col min="12" max="12" width="6" customWidth="1"/>
    <col min="14" max="14" width="8.5703125" customWidth="1"/>
    <col min="16" max="16" width="8.85546875" customWidth="1"/>
    <col min="17" max="17" width="8.42578125" customWidth="1"/>
    <col min="18" max="18" width="6.85546875" customWidth="1"/>
    <col min="19" max="19" width="16" customWidth="1"/>
    <col min="20" max="20" width="16.42578125" customWidth="1"/>
    <col min="21" max="21" width="22.42578125" customWidth="1"/>
  </cols>
  <sheetData>
    <row r="1" spans="1:21" ht="17.45" customHeight="1" thickBot="1" x14ac:dyDescent="0.35">
      <c r="A1" s="291" t="s">
        <v>40</v>
      </c>
      <c r="B1" s="292"/>
      <c r="C1" s="292"/>
      <c r="D1" s="292"/>
      <c r="E1" s="292"/>
      <c r="F1" s="292"/>
      <c r="G1" s="292"/>
      <c r="H1" s="292"/>
      <c r="I1" s="292"/>
      <c r="J1" s="292"/>
      <c r="K1" s="292"/>
      <c r="L1" s="292"/>
      <c r="M1" s="292"/>
      <c r="N1" s="292"/>
      <c r="O1" s="292"/>
      <c r="P1" s="292"/>
      <c r="Q1" s="292"/>
      <c r="R1" s="292"/>
      <c r="S1" s="292"/>
      <c r="T1" s="292"/>
      <c r="U1" s="292"/>
    </row>
    <row r="2" spans="1:21" ht="15.75" thickBot="1" x14ac:dyDescent="0.3">
      <c r="A2" s="347" t="s">
        <v>41</v>
      </c>
      <c r="B2" s="347"/>
      <c r="C2" s="347"/>
      <c r="D2" s="347"/>
      <c r="E2" s="347"/>
    </row>
    <row r="3" spans="1:21" x14ac:dyDescent="0.25">
      <c r="A3" s="304" t="s">
        <v>42</v>
      </c>
      <c r="B3" s="305"/>
      <c r="C3" s="305"/>
      <c r="D3" s="305"/>
      <c r="E3" s="305"/>
      <c r="F3" s="305"/>
      <c r="G3" s="305"/>
      <c r="H3" s="305"/>
      <c r="I3" s="305"/>
      <c r="J3" s="305"/>
      <c r="K3" s="305"/>
      <c r="L3" s="305"/>
      <c r="M3" s="305"/>
      <c r="N3" s="305"/>
      <c r="O3" s="305"/>
      <c r="P3" s="305"/>
      <c r="Q3" s="305"/>
      <c r="R3" s="305"/>
      <c r="S3" s="305"/>
      <c r="T3" s="305"/>
      <c r="U3" s="306"/>
    </row>
    <row r="4" spans="1:21" ht="15" customHeight="1" x14ac:dyDescent="0.25">
      <c r="A4" s="344" t="s">
        <v>43</v>
      </c>
      <c r="B4" s="345"/>
      <c r="C4" s="345"/>
      <c r="D4" s="345"/>
      <c r="E4" s="345"/>
      <c r="F4" s="345"/>
      <c r="G4" s="345"/>
      <c r="H4" s="345"/>
      <c r="I4" s="345"/>
      <c r="J4" s="345"/>
      <c r="K4" s="345"/>
      <c r="L4" s="345"/>
      <c r="M4" s="345"/>
      <c r="N4" s="345"/>
      <c r="O4" s="345"/>
      <c r="P4" s="345"/>
      <c r="Q4" s="345"/>
      <c r="R4" s="345"/>
      <c r="S4" s="345"/>
      <c r="T4" s="345"/>
      <c r="U4" s="346"/>
    </row>
    <row r="5" spans="1:21" x14ac:dyDescent="0.25">
      <c r="A5" s="317" t="s">
        <v>374</v>
      </c>
      <c r="B5" s="318"/>
      <c r="C5" s="318"/>
      <c r="D5" s="318"/>
      <c r="E5" s="318"/>
      <c r="F5" s="318"/>
      <c r="G5" s="318"/>
      <c r="H5" s="318"/>
      <c r="I5" s="318"/>
      <c r="J5" s="318"/>
      <c r="K5" s="318"/>
      <c r="L5" s="318"/>
      <c r="M5" s="318"/>
      <c r="N5" s="318"/>
      <c r="O5" s="318"/>
      <c r="P5" s="318"/>
      <c r="Q5" s="318"/>
      <c r="R5" s="318"/>
      <c r="S5" s="318"/>
      <c r="T5" s="318"/>
      <c r="U5" s="319"/>
    </row>
    <row r="6" spans="1:21" x14ac:dyDescent="0.25">
      <c r="A6" s="320"/>
      <c r="B6" s="318"/>
      <c r="C6" s="318"/>
      <c r="D6" s="318"/>
      <c r="E6" s="318"/>
      <c r="F6" s="318"/>
      <c r="G6" s="318"/>
      <c r="H6" s="318"/>
      <c r="I6" s="318"/>
      <c r="J6" s="318"/>
      <c r="K6" s="318"/>
      <c r="L6" s="318"/>
      <c r="M6" s="318"/>
      <c r="N6" s="318"/>
      <c r="O6" s="318"/>
      <c r="P6" s="318"/>
      <c r="Q6" s="318"/>
      <c r="R6" s="318"/>
      <c r="S6" s="318"/>
      <c r="T6" s="318"/>
      <c r="U6" s="319"/>
    </row>
    <row r="7" spans="1:21" x14ac:dyDescent="0.25">
      <c r="A7" s="320"/>
      <c r="B7" s="318"/>
      <c r="C7" s="318"/>
      <c r="D7" s="318"/>
      <c r="E7" s="318"/>
      <c r="F7" s="318"/>
      <c r="G7" s="318"/>
      <c r="H7" s="318"/>
      <c r="I7" s="318"/>
      <c r="J7" s="318"/>
      <c r="K7" s="318"/>
      <c r="L7" s="318"/>
      <c r="M7" s="318"/>
      <c r="N7" s="318"/>
      <c r="O7" s="318"/>
      <c r="P7" s="318"/>
      <c r="Q7" s="318"/>
      <c r="R7" s="318"/>
      <c r="S7" s="318"/>
      <c r="T7" s="318"/>
      <c r="U7" s="319"/>
    </row>
    <row r="8" spans="1:21" x14ac:dyDescent="0.25">
      <c r="A8" s="320"/>
      <c r="B8" s="318"/>
      <c r="C8" s="318"/>
      <c r="D8" s="318"/>
      <c r="E8" s="318"/>
      <c r="F8" s="318"/>
      <c r="G8" s="318"/>
      <c r="H8" s="318"/>
      <c r="I8" s="318"/>
      <c r="J8" s="318"/>
      <c r="K8" s="318"/>
      <c r="L8" s="318"/>
      <c r="M8" s="318"/>
      <c r="N8" s="318"/>
      <c r="O8" s="318"/>
      <c r="P8" s="318"/>
      <c r="Q8" s="318"/>
      <c r="R8" s="318"/>
      <c r="S8" s="318"/>
      <c r="T8" s="318"/>
      <c r="U8" s="319"/>
    </row>
    <row r="9" spans="1:21" x14ac:dyDescent="0.25">
      <c r="A9" s="320"/>
      <c r="B9" s="318"/>
      <c r="C9" s="318"/>
      <c r="D9" s="318"/>
      <c r="E9" s="318"/>
      <c r="F9" s="318"/>
      <c r="G9" s="318"/>
      <c r="H9" s="318"/>
      <c r="I9" s="318"/>
      <c r="J9" s="318"/>
      <c r="K9" s="318"/>
      <c r="L9" s="318"/>
      <c r="M9" s="318"/>
      <c r="N9" s="318"/>
      <c r="O9" s="318"/>
      <c r="P9" s="318"/>
      <c r="Q9" s="318"/>
      <c r="R9" s="318"/>
      <c r="S9" s="318"/>
      <c r="T9" s="318"/>
      <c r="U9" s="319"/>
    </row>
    <row r="10" spans="1:21" x14ac:dyDescent="0.25">
      <c r="A10" s="320"/>
      <c r="B10" s="318"/>
      <c r="C10" s="318"/>
      <c r="D10" s="318"/>
      <c r="E10" s="318"/>
      <c r="F10" s="318"/>
      <c r="G10" s="318"/>
      <c r="H10" s="318"/>
      <c r="I10" s="318"/>
      <c r="J10" s="318"/>
      <c r="K10" s="318"/>
      <c r="L10" s="318"/>
      <c r="M10" s="318"/>
      <c r="N10" s="318"/>
      <c r="O10" s="318"/>
      <c r="P10" s="318"/>
      <c r="Q10" s="318"/>
      <c r="R10" s="318"/>
      <c r="S10" s="318"/>
      <c r="T10" s="318"/>
      <c r="U10" s="319"/>
    </row>
    <row r="11" spans="1:21" x14ac:dyDescent="0.25">
      <c r="A11" s="320"/>
      <c r="B11" s="318"/>
      <c r="C11" s="318"/>
      <c r="D11" s="318"/>
      <c r="E11" s="318"/>
      <c r="F11" s="318"/>
      <c r="G11" s="318"/>
      <c r="H11" s="318"/>
      <c r="I11" s="318"/>
      <c r="J11" s="318"/>
      <c r="K11" s="318"/>
      <c r="L11" s="318"/>
      <c r="M11" s="318"/>
      <c r="N11" s="318"/>
      <c r="O11" s="318"/>
      <c r="P11" s="318"/>
      <c r="Q11" s="318"/>
      <c r="R11" s="318"/>
      <c r="S11" s="318"/>
      <c r="T11" s="318"/>
      <c r="U11" s="319"/>
    </row>
    <row r="12" spans="1:21" x14ac:dyDescent="0.25">
      <c r="A12" s="320"/>
      <c r="B12" s="318"/>
      <c r="C12" s="318"/>
      <c r="D12" s="318"/>
      <c r="E12" s="318"/>
      <c r="F12" s="318"/>
      <c r="G12" s="318"/>
      <c r="H12" s="318"/>
      <c r="I12" s="318"/>
      <c r="J12" s="318"/>
      <c r="K12" s="318"/>
      <c r="L12" s="318"/>
      <c r="M12" s="318"/>
      <c r="N12" s="318"/>
      <c r="O12" s="318"/>
      <c r="P12" s="318"/>
      <c r="Q12" s="318"/>
      <c r="R12" s="318"/>
      <c r="S12" s="318"/>
      <c r="T12" s="318"/>
      <c r="U12" s="319"/>
    </row>
    <row r="13" spans="1:21" x14ac:dyDescent="0.25">
      <c r="A13" s="320"/>
      <c r="B13" s="318"/>
      <c r="C13" s="318"/>
      <c r="D13" s="318"/>
      <c r="E13" s="318"/>
      <c r="F13" s="318"/>
      <c r="G13" s="318"/>
      <c r="H13" s="318"/>
      <c r="I13" s="318"/>
      <c r="J13" s="318"/>
      <c r="K13" s="318"/>
      <c r="L13" s="318"/>
      <c r="M13" s="318"/>
      <c r="N13" s="318"/>
      <c r="O13" s="318"/>
      <c r="P13" s="318"/>
      <c r="Q13" s="318"/>
      <c r="R13" s="318"/>
      <c r="S13" s="318"/>
      <c r="T13" s="318"/>
      <c r="U13" s="319"/>
    </row>
    <row r="14" spans="1:21" x14ac:dyDescent="0.25">
      <c r="A14" s="320"/>
      <c r="B14" s="318"/>
      <c r="C14" s="318"/>
      <c r="D14" s="318"/>
      <c r="E14" s="318"/>
      <c r="F14" s="318"/>
      <c r="G14" s="318"/>
      <c r="H14" s="318"/>
      <c r="I14" s="318"/>
      <c r="J14" s="318"/>
      <c r="K14" s="318"/>
      <c r="L14" s="318"/>
      <c r="M14" s="318"/>
      <c r="N14" s="318"/>
      <c r="O14" s="318"/>
      <c r="P14" s="318"/>
      <c r="Q14" s="318"/>
      <c r="R14" s="318"/>
      <c r="S14" s="318"/>
      <c r="T14" s="318"/>
      <c r="U14" s="319"/>
    </row>
    <row r="15" spans="1:21" x14ac:dyDescent="0.25">
      <c r="A15" s="320"/>
      <c r="B15" s="318"/>
      <c r="C15" s="318"/>
      <c r="D15" s="318"/>
      <c r="E15" s="318"/>
      <c r="F15" s="318"/>
      <c r="G15" s="318"/>
      <c r="H15" s="318"/>
      <c r="I15" s="318"/>
      <c r="J15" s="318"/>
      <c r="K15" s="318"/>
      <c r="L15" s="318"/>
      <c r="M15" s="318"/>
      <c r="N15" s="318"/>
      <c r="O15" s="318"/>
      <c r="P15" s="318"/>
      <c r="Q15" s="318"/>
      <c r="R15" s="318"/>
      <c r="S15" s="318"/>
      <c r="T15" s="318"/>
      <c r="U15" s="319"/>
    </row>
    <row r="16" spans="1:21" x14ac:dyDescent="0.25">
      <c r="A16" s="320"/>
      <c r="B16" s="318"/>
      <c r="C16" s="318"/>
      <c r="D16" s="318"/>
      <c r="E16" s="318"/>
      <c r="F16" s="318"/>
      <c r="G16" s="318"/>
      <c r="H16" s="318"/>
      <c r="I16" s="318"/>
      <c r="J16" s="318"/>
      <c r="K16" s="318"/>
      <c r="L16" s="318"/>
      <c r="M16" s="318"/>
      <c r="N16" s="318"/>
      <c r="O16" s="318"/>
      <c r="P16" s="318"/>
      <c r="Q16" s="318"/>
      <c r="R16" s="318"/>
      <c r="S16" s="318"/>
      <c r="T16" s="318"/>
      <c r="U16" s="319"/>
    </row>
    <row r="17" spans="1:21" ht="1.35" customHeight="1" thickBot="1" x14ac:dyDescent="0.3">
      <c r="A17" s="321"/>
      <c r="B17" s="322"/>
      <c r="C17" s="322"/>
      <c r="D17" s="322"/>
      <c r="E17" s="322"/>
      <c r="F17" s="322"/>
      <c r="G17" s="322"/>
      <c r="H17" s="322"/>
      <c r="I17" s="322"/>
      <c r="J17" s="322"/>
      <c r="K17" s="322"/>
      <c r="L17" s="322"/>
      <c r="M17" s="322"/>
      <c r="N17" s="322"/>
      <c r="O17" s="322"/>
      <c r="P17" s="322"/>
      <c r="Q17" s="322"/>
      <c r="R17" s="322"/>
      <c r="S17" s="322"/>
      <c r="T17" s="322"/>
      <c r="U17" s="323"/>
    </row>
    <row r="18" spans="1:21" x14ac:dyDescent="0.25">
      <c r="A18" s="304" t="s">
        <v>44</v>
      </c>
      <c r="B18" s="305"/>
      <c r="C18" s="305"/>
      <c r="D18" s="305"/>
      <c r="E18" s="305"/>
      <c r="F18" s="305"/>
      <c r="G18" s="305"/>
      <c r="H18" s="305"/>
      <c r="I18" s="305"/>
      <c r="J18" s="305"/>
      <c r="K18" s="305"/>
      <c r="L18" s="305"/>
      <c r="M18" s="305"/>
      <c r="N18" s="305"/>
      <c r="O18" s="305"/>
      <c r="P18" s="305"/>
      <c r="Q18" s="305"/>
      <c r="R18" s="305"/>
      <c r="S18" s="305"/>
      <c r="T18" s="305"/>
      <c r="U18" s="306"/>
    </row>
    <row r="19" spans="1:21" ht="19.350000000000001" customHeight="1" x14ac:dyDescent="0.25">
      <c r="A19" s="344" t="s">
        <v>45</v>
      </c>
      <c r="B19" s="345"/>
      <c r="C19" s="345"/>
      <c r="D19" s="345"/>
      <c r="E19" s="345"/>
      <c r="F19" s="345"/>
      <c r="G19" s="345"/>
      <c r="H19" s="345"/>
      <c r="I19" s="345"/>
      <c r="J19" s="345"/>
      <c r="K19" s="345"/>
      <c r="L19" s="345"/>
      <c r="M19" s="345"/>
      <c r="N19" s="345"/>
      <c r="O19" s="345"/>
      <c r="P19" s="345"/>
      <c r="Q19" s="345"/>
      <c r="R19" s="345"/>
      <c r="S19" s="345"/>
      <c r="T19" s="345"/>
      <c r="U19" s="346"/>
    </row>
    <row r="20" spans="1:21" x14ac:dyDescent="0.25">
      <c r="A20" s="317" t="s">
        <v>482</v>
      </c>
      <c r="B20" s="318"/>
      <c r="C20" s="318"/>
      <c r="D20" s="318"/>
      <c r="E20" s="318"/>
      <c r="F20" s="318"/>
      <c r="G20" s="318"/>
      <c r="H20" s="318"/>
      <c r="I20" s="318"/>
      <c r="J20" s="318"/>
      <c r="K20" s="318"/>
      <c r="L20" s="318"/>
      <c r="M20" s="318"/>
      <c r="N20" s="318"/>
      <c r="O20" s="318"/>
      <c r="P20" s="318"/>
      <c r="Q20" s="318"/>
      <c r="R20" s="318"/>
      <c r="S20" s="318"/>
      <c r="T20" s="318"/>
      <c r="U20" s="319"/>
    </row>
    <row r="21" spans="1:21" x14ac:dyDescent="0.25">
      <c r="A21" s="320"/>
      <c r="B21" s="318"/>
      <c r="C21" s="318"/>
      <c r="D21" s="318"/>
      <c r="E21" s="318"/>
      <c r="F21" s="318"/>
      <c r="G21" s="318"/>
      <c r="H21" s="318"/>
      <c r="I21" s="318"/>
      <c r="J21" s="318"/>
      <c r="K21" s="318"/>
      <c r="L21" s="318"/>
      <c r="M21" s="318"/>
      <c r="N21" s="318"/>
      <c r="O21" s="318"/>
      <c r="P21" s="318"/>
      <c r="Q21" s="318"/>
      <c r="R21" s="318"/>
      <c r="S21" s="318"/>
      <c r="T21" s="318"/>
      <c r="U21" s="319"/>
    </row>
    <row r="22" spans="1:21" x14ac:dyDescent="0.25">
      <c r="A22" s="320"/>
      <c r="B22" s="318"/>
      <c r="C22" s="318"/>
      <c r="D22" s="318"/>
      <c r="E22" s="318"/>
      <c r="F22" s="318"/>
      <c r="G22" s="318"/>
      <c r="H22" s="318"/>
      <c r="I22" s="318"/>
      <c r="J22" s="318"/>
      <c r="K22" s="318"/>
      <c r="L22" s="318"/>
      <c r="M22" s="318"/>
      <c r="N22" s="318"/>
      <c r="O22" s="318"/>
      <c r="P22" s="318"/>
      <c r="Q22" s="318"/>
      <c r="R22" s="318"/>
      <c r="S22" s="318"/>
      <c r="T22" s="318"/>
      <c r="U22" s="319"/>
    </row>
    <row r="23" spans="1:21" x14ac:dyDescent="0.25">
      <c r="A23" s="320"/>
      <c r="B23" s="318"/>
      <c r="C23" s="318"/>
      <c r="D23" s="318"/>
      <c r="E23" s="318"/>
      <c r="F23" s="318"/>
      <c r="G23" s="318"/>
      <c r="H23" s="318"/>
      <c r="I23" s="318"/>
      <c r="J23" s="318"/>
      <c r="K23" s="318"/>
      <c r="L23" s="318"/>
      <c r="M23" s="318"/>
      <c r="N23" s="318"/>
      <c r="O23" s="318"/>
      <c r="P23" s="318"/>
      <c r="Q23" s="318"/>
      <c r="R23" s="318"/>
      <c r="S23" s="318"/>
      <c r="T23" s="318"/>
      <c r="U23" s="319"/>
    </row>
    <row r="24" spans="1:21" x14ac:dyDescent="0.25">
      <c r="A24" s="320"/>
      <c r="B24" s="318"/>
      <c r="C24" s="318"/>
      <c r="D24" s="318"/>
      <c r="E24" s="318"/>
      <c r="F24" s="318"/>
      <c r="G24" s="318"/>
      <c r="H24" s="318"/>
      <c r="I24" s="318"/>
      <c r="J24" s="318"/>
      <c r="K24" s="318"/>
      <c r="L24" s="318"/>
      <c r="M24" s="318"/>
      <c r="N24" s="318"/>
      <c r="O24" s="318"/>
      <c r="P24" s="318"/>
      <c r="Q24" s="318"/>
      <c r="R24" s="318"/>
      <c r="S24" s="318"/>
      <c r="T24" s="318"/>
      <c r="U24" s="319"/>
    </row>
    <row r="25" spans="1:21" x14ac:dyDescent="0.25">
      <c r="A25" s="320"/>
      <c r="B25" s="318"/>
      <c r="C25" s="318"/>
      <c r="D25" s="318"/>
      <c r="E25" s="318"/>
      <c r="F25" s="318"/>
      <c r="G25" s="318"/>
      <c r="H25" s="318"/>
      <c r="I25" s="318"/>
      <c r="J25" s="318"/>
      <c r="K25" s="318"/>
      <c r="L25" s="318"/>
      <c r="M25" s="318"/>
      <c r="N25" s="318"/>
      <c r="O25" s="318"/>
      <c r="P25" s="318"/>
      <c r="Q25" s="318"/>
      <c r="R25" s="318"/>
      <c r="S25" s="318"/>
      <c r="T25" s="318"/>
      <c r="U25" s="319"/>
    </row>
    <row r="26" spans="1:21" x14ac:dyDescent="0.25">
      <c r="A26" s="320"/>
      <c r="B26" s="318"/>
      <c r="C26" s="318"/>
      <c r="D26" s="318"/>
      <c r="E26" s="318"/>
      <c r="F26" s="318"/>
      <c r="G26" s="318"/>
      <c r="H26" s="318"/>
      <c r="I26" s="318"/>
      <c r="J26" s="318"/>
      <c r="K26" s="318"/>
      <c r="L26" s="318"/>
      <c r="M26" s="318"/>
      <c r="N26" s="318"/>
      <c r="O26" s="318"/>
      <c r="P26" s="318"/>
      <c r="Q26" s="318"/>
      <c r="R26" s="318"/>
      <c r="S26" s="318"/>
      <c r="T26" s="318"/>
      <c r="U26" s="319"/>
    </row>
    <row r="27" spans="1:21" x14ac:dyDescent="0.25">
      <c r="A27" s="320"/>
      <c r="B27" s="318"/>
      <c r="C27" s="318"/>
      <c r="D27" s="318"/>
      <c r="E27" s="318"/>
      <c r="F27" s="318"/>
      <c r="G27" s="318"/>
      <c r="H27" s="318"/>
      <c r="I27" s="318"/>
      <c r="J27" s="318"/>
      <c r="K27" s="318"/>
      <c r="L27" s="318"/>
      <c r="M27" s="318"/>
      <c r="N27" s="318"/>
      <c r="O27" s="318"/>
      <c r="P27" s="318"/>
      <c r="Q27" s="318"/>
      <c r="R27" s="318"/>
      <c r="S27" s="318"/>
      <c r="T27" s="318"/>
      <c r="U27" s="319"/>
    </row>
    <row r="28" spans="1:21" x14ac:dyDescent="0.25">
      <c r="A28" s="320"/>
      <c r="B28" s="318"/>
      <c r="C28" s="318"/>
      <c r="D28" s="318"/>
      <c r="E28" s="318"/>
      <c r="F28" s="318"/>
      <c r="G28" s="318"/>
      <c r="H28" s="318"/>
      <c r="I28" s="318"/>
      <c r="J28" s="318"/>
      <c r="K28" s="318"/>
      <c r="L28" s="318"/>
      <c r="M28" s="318"/>
      <c r="N28" s="318"/>
      <c r="O28" s="318"/>
      <c r="P28" s="318"/>
      <c r="Q28" s="318"/>
      <c r="R28" s="318"/>
      <c r="S28" s="318"/>
      <c r="T28" s="318"/>
      <c r="U28" s="319"/>
    </row>
    <row r="29" spans="1:21" x14ac:dyDescent="0.25">
      <c r="A29" s="320"/>
      <c r="B29" s="318"/>
      <c r="C29" s="318"/>
      <c r="D29" s="318"/>
      <c r="E29" s="318"/>
      <c r="F29" s="318"/>
      <c r="G29" s="318"/>
      <c r="H29" s="318"/>
      <c r="I29" s="318"/>
      <c r="J29" s="318"/>
      <c r="K29" s="318"/>
      <c r="L29" s="318"/>
      <c r="M29" s="318"/>
      <c r="N29" s="318"/>
      <c r="O29" s="318"/>
      <c r="P29" s="318"/>
      <c r="Q29" s="318"/>
      <c r="R29" s="318"/>
      <c r="S29" s="318"/>
      <c r="T29" s="318"/>
      <c r="U29" s="319"/>
    </row>
    <row r="30" spans="1:21" x14ac:dyDescent="0.25">
      <c r="A30" s="320"/>
      <c r="B30" s="318"/>
      <c r="C30" s="318"/>
      <c r="D30" s="318"/>
      <c r="E30" s="318"/>
      <c r="F30" s="318"/>
      <c r="G30" s="318"/>
      <c r="H30" s="318"/>
      <c r="I30" s="318"/>
      <c r="J30" s="318"/>
      <c r="K30" s="318"/>
      <c r="L30" s="318"/>
      <c r="M30" s="318"/>
      <c r="N30" s="318"/>
      <c r="O30" s="318"/>
      <c r="P30" s="318"/>
      <c r="Q30" s="318"/>
      <c r="R30" s="318"/>
      <c r="S30" s="318"/>
      <c r="T30" s="318"/>
      <c r="U30" s="319"/>
    </row>
    <row r="31" spans="1:21" x14ac:dyDescent="0.25">
      <c r="A31" s="320"/>
      <c r="B31" s="318"/>
      <c r="C31" s="318"/>
      <c r="D31" s="318"/>
      <c r="E31" s="318"/>
      <c r="F31" s="318"/>
      <c r="G31" s="318"/>
      <c r="H31" s="318"/>
      <c r="I31" s="318"/>
      <c r="J31" s="318"/>
      <c r="K31" s="318"/>
      <c r="L31" s="318"/>
      <c r="M31" s="318"/>
      <c r="N31" s="318"/>
      <c r="O31" s="318"/>
      <c r="P31" s="318"/>
      <c r="Q31" s="318"/>
      <c r="R31" s="318"/>
      <c r="S31" s="318"/>
      <c r="T31" s="318"/>
      <c r="U31" s="319"/>
    </row>
    <row r="32" spans="1:21" ht="15.75" thickBot="1" x14ac:dyDescent="0.3">
      <c r="A32" s="321"/>
      <c r="B32" s="322"/>
      <c r="C32" s="322"/>
      <c r="D32" s="322"/>
      <c r="E32" s="322"/>
      <c r="F32" s="322"/>
      <c r="G32" s="322"/>
      <c r="H32" s="322"/>
      <c r="I32" s="322"/>
      <c r="J32" s="322"/>
      <c r="K32" s="322"/>
      <c r="L32" s="322"/>
      <c r="M32" s="322"/>
      <c r="N32" s="322"/>
      <c r="O32" s="322"/>
      <c r="P32" s="322"/>
      <c r="Q32" s="322"/>
      <c r="R32" s="322"/>
      <c r="S32" s="322"/>
      <c r="T32" s="322"/>
      <c r="U32" s="323"/>
    </row>
    <row r="33" spans="1:21" x14ac:dyDescent="0.25">
      <c r="A33" s="304" t="s">
        <v>46</v>
      </c>
      <c r="B33" s="305"/>
      <c r="C33" s="305"/>
      <c r="D33" s="305"/>
      <c r="E33" s="305"/>
      <c r="F33" s="305"/>
      <c r="G33" s="305"/>
      <c r="H33" s="305"/>
      <c r="I33" s="305"/>
      <c r="J33" s="305"/>
      <c r="K33" s="305"/>
      <c r="L33" s="305"/>
      <c r="M33" s="305"/>
      <c r="N33" s="305"/>
      <c r="O33" s="305"/>
      <c r="P33" s="305"/>
      <c r="Q33" s="305"/>
      <c r="R33" s="305"/>
      <c r="S33" s="305"/>
      <c r="T33" s="305"/>
      <c r="U33" s="306"/>
    </row>
    <row r="34" spans="1:21" ht="14.1" customHeight="1" x14ac:dyDescent="0.25">
      <c r="A34" s="344"/>
      <c r="B34" s="345"/>
      <c r="C34" s="345"/>
      <c r="D34" s="345"/>
      <c r="E34" s="345"/>
      <c r="F34" s="345"/>
      <c r="G34" s="345"/>
      <c r="H34" s="345"/>
      <c r="I34" s="345"/>
      <c r="J34" s="345"/>
      <c r="K34" s="345"/>
      <c r="L34" s="345"/>
      <c r="M34" s="345"/>
      <c r="N34" s="345"/>
      <c r="O34" s="345"/>
      <c r="P34" s="345"/>
      <c r="Q34" s="345"/>
      <c r="R34" s="345"/>
      <c r="S34" s="345"/>
      <c r="T34" s="345"/>
      <c r="U34" s="346"/>
    </row>
    <row r="35" spans="1:21" ht="35.450000000000003" customHeight="1" x14ac:dyDescent="0.25">
      <c r="A35" s="348" t="s">
        <v>47</v>
      </c>
      <c r="B35" s="349"/>
      <c r="C35" s="350" t="s">
        <v>48</v>
      </c>
      <c r="D35" s="349"/>
      <c r="E35" s="350" t="s">
        <v>49</v>
      </c>
      <c r="F35" s="349"/>
      <c r="G35" s="350" t="s">
        <v>50</v>
      </c>
      <c r="H35" s="349"/>
      <c r="I35" s="350" t="s">
        <v>51</v>
      </c>
      <c r="J35" s="349"/>
      <c r="K35" s="350" t="s">
        <v>52</v>
      </c>
      <c r="L35" s="349"/>
      <c r="M35" s="350" t="s">
        <v>53</v>
      </c>
      <c r="N35" s="349"/>
      <c r="O35" s="350" t="s">
        <v>54</v>
      </c>
      <c r="P35" s="349"/>
      <c r="Q35" s="350" t="s">
        <v>55</v>
      </c>
      <c r="R35" s="351"/>
      <c r="S35" s="19" t="s">
        <v>56</v>
      </c>
      <c r="T35" s="19" t="s">
        <v>57</v>
      </c>
      <c r="U35" s="21" t="s">
        <v>58</v>
      </c>
    </row>
    <row r="36" spans="1:21" x14ac:dyDescent="0.25">
      <c r="A36" s="332" t="s">
        <v>375</v>
      </c>
      <c r="B36" s="333"/>
      <c r="C36" s="339" t="s">
        <v>376</v>
      </c>
      <c r="D36" s="333"/>
      <c r="E36" s="339" t="s">
        <v>377</v>
      </c>
      <c r="F36" s="333"/>
      <c r="G36" s="340" t="s">
        <v>477</v>
      </c>
      <c r="H36" s="341"/>
      <c r="I36" s="342">
        <v>89000</v>
      </c>
      <c r="J36" s="343"/>
      <c r="K36" s="339"/>
      <c r="L36" s="333"/>
      <c r="M36" s="339" t="s">
        <v>378</v>
      </c>
      <c r="N36" s="333"/>
      <c r="O36" s="339"/>
      <c r="P36" s="333"/>
      <c r="Q36" s="339" t="s">
        <v>379</v>
      </c>
      <c r="R36" s="286"/>
      <c r="S36" s="20"/>
      <c r="T36" s="20"/>
      <c r="U36" s="22"/>
    </row>
    <row r="37" spans="1:21" x14ac:dyDescent="0.25">
      <c r="A37" s="334" t="s">
        <v>375</v>
      </c>
      <c r="B37" s="335"/>
      <c r="C37" s="339" t="s">
        <v>380</v>
      </c>
      <c r="D37" s="333"/>
      <c r="E37" s="339" t="s">
        <v>377</v>
      </c>
      <c r="F37" s="333"/>
      <c r="G37" s="339" t="s">
        <v>477</v>
      </c>
      <c r="H37" s="333"/>
      <c r="I37" s="342">
        <v>60000</v>
      </c>
      <c r="J37" s="343"/>
      <c r="K37" s="339"/>
      <c r="L37" s="333"/>
      <c r="M37" s="339" t="s">
        <v>378</v>
      </c>
      <c r="N37" s="333"/>
      <c r="O37" s="339"/>
      <c r="P37" s="333"/>
      <c r="Q37" s="339" t="s">
        <v>379</v>
      </c>
      <c r="R37" s="286"/>
      <c r="S37" s="20"/>
      <c r="T37" s="20"/>
      <c r="U37" s="22"/>
    </row>
    <row r="38" spans="1:21" x14ac:dyDescent="0.25">
      <c r="A38" s="332" t="s">
        <v>375</v>
      </c>
      <c r="B38" s="333"/>
      <c r="C38" s="339" t="s">
        <v>381</v>
      </c>
      <c r="D38" s="333"/>
      <c r="E38" s="339" t="s">
        <v>382</v>
      </c>
      <c r="F38" s="333"/>
      <c r="G38" s="340" t="s">
        <v>478</v>
      </c>
      <c r="H38" s="341"/>
      <c r="I38" s="342">
        <v>105000</v>
      </c>
      <c r="J38" s="343"/>
      <c r="K38" s="339"/>
      <c r="L38" s="333"/>
      <c r="M38" s="339" t="s">
        <v>378</v>
      </c>
      <c r="N38" s="333"/>
      <c r="O38" s="339"/>
      <c r="P38" s="333"/>
      <c r="Q38" s="339" t="s">
        <v>379</v>
      </c>
      <c r="R38" s="286"/>
      <c r="S38" s="20"/>
      <c r="T38" s="20"/>
      <c r="U38" s="22"/>
    </row>
    <row r="39" spans="1:21" x14ac:dyDescent="0.25">
      <c r="A39" s="332" t="s">
        <v>375</v>
      </c>
      <c r="B39" s="333"/>
      <c r="C39" s="339" t="s">
        <v>383</v>
      </c>
      <c r="D39" s="333"/>
      <c r="E39" s="339" t="s">
        <v>377</v>
      </c>
      <c r="F39" s="333"/>
      <c r="G39" s="340" t="s">
        <v>478</v>
      </c>
      <c r="H39" s="341"/>
      <c r="I39" s="342">
        <v>52000</v>
      </c>
      <c r="J39" s="343"/>
      <c r="K39" s="339"/>
      <c r="L39" s="333"/>
      <c r="M39" s="339" t="s">
        <v>378</v>
      </c>
      <c r="N39" s="333"/>
      <c r="O39" s="339"/>
      <c r="P39" s="333"/>
      <c r="Q39" s="339" t="s">
        <v>379</v>
      </c>
      <c r="R39" s="286"/>
      <c r="S39" s="20"/>
      <c r="T39" s="20"/>
      <c r="U39" s="22"/>
    </row>
    <row r="40" spans="1:21" x14ac:dyDescent="0.25">
      <c r="A40" s="332" t="s">
        <v>375</v>
      </c>
      <c r="B40" s="333"/>
      <c r="C40" s="339" t="s">
        <v>384</v>
      </c>
      <c r="D40" s="333"/>
      <c r="E40" s="339" t="s">
        <v>382</v>
      </c>
      <c r="F40" s="333"/>
      <c r="G40" s="340" t="s">
        <v>479</v>
      </c>
      <c r="H40" s="341"/>
      <c r="I40" s="342">
        <v>41000</v>
      </c>
      <c r="J40" s="343"/>
      <c r="K40" s="339"/>
      <c r="L40" s="333"/>
      <c r="M40" s="339" t="s">
        <v>378</v>
      </c>
      <c r="N40" s="333"/>
      <c r="O40" s="339"/>
      <c r="P40" s="333"/>
      <c r="Q40" s="339" t="s">
        <v>379</v>
      </c>
      <c r="R40" s="286"/>
      <c r="S40" s="20"/>
      <c r="T40" s="20"/>
      <c r="U40" s="22"/>
    </row>
    <row r="41" spans="1:21" x14ac:dyDescent="0.25">
      <c r="A41" s="332" t="s">
        <v>375</v>
      </c>
      <c r="B41" s="333"/>
      <c r="C41" s="339" t="s">
        <v>385</v>
      </c>
      <c r="D41" s="333"/>
      <c r="E41" s="339" t="s">
        <v>382</v>
      </c>
      <c r="F41" s="333"/>
      <c r="G41" s="340" t="s">
        <v>474</v>
      </c>
      <c r="H41" s="341"/>
      <c r="I41" s="342">
        <v>25000</v>
      </c>
      <c r="J41" s="343"/>
      <c r="K41" s="339"/>
      <c r="L41" s="333"/>
      <c r="M41" s="339" t="s">
        <v>378</v>
      </c>
      <c r="N41" s="333"/>
      <c r="O41" s="339"/>
      <c r="P41" s="333"/>
      <c r="Q41" s="339" t="s">
        <v>379</v>
      </c>
      <c r="R41" s="286"/>
      <c r="S41" s="20"/>
      <c r="T41" s="20"/>
      <c r="U41" s="22"/>
    </row>
    <row r="42" spans="1:21" x14ac:dyDescent="0.25">
      <c r="A42" s="336"/>
      <c r="B42" s="330"/>
      <c r="C42" s="329" t="s">
        <v>472</v>
      </c>
      <c r="D42" s="330"/>
      <c r="E42" s="329" t="s">
        <v>382</v>
      </c>
      <c r="F42" s="330"/>
      <c r="G42" s="337" t="s">
        <v>471</v>
      </c>
      <c r="H42" s="338"/>
      <c r="I42" s="329">
        <v>30000</v>
      </c>
      <c r="J42" s="330"/>
      <c r="K42" s="329"/>
      <c r="L42" s="330"/>
      <c r="M42" s="329" t="s">
        <v>473</v>
      </c>
      <c r="N42" s="330"/>
      <c r="O42" s="329"/>
      <c r="P42" s="330"/>
      <c r="Q42" s="329" t="s">
        <v>379</v>
      </c>
      <c r="R42" s="331"/>
      <c r="S42" s="23"/>
      <c r="T42" s="23"/>
      <c r="U42" s="24"/>
    </row>
    <row r="44" spans="1:21" ht="55.35" customHeight="1" x14ac:dyDescent="0.25">
      <c r="A44" s="327" t="s">
        <v>59</v>
      </c>
      <c r="B44" s="328"/>
    </row>
  </sheetData>
  <mergeCells count="83">
    <mergeCell ref="I42:J42"/>
    <mergeCell ref="A19:U19"/>
    <mergeCell ref="A20:U32"/>
    <mergeCell ref="A33:U33"/>
    <mergeCell ref="A34:U34"/>
    <mergeCell ref="M35:N35"/>
    <mergeCell ref="O35:P35"/>
    <mergeCell ref="Q35:R35"/>
    <mergeCell ref="C36:D36"/>
    <mergeCell ref="E36:F36"/>
    <mergeCell ref="G36:H36"/>
    <mergeCell ref="K36:L36"/>
    <mergeCell ref="M36:N36"/>
    <mergeCell ref="Q37:R37"/>
    <mergeCell ref="C37:D37"/>
    <mergeCell ref="E35:F35"/>
    <mergeCell ref="G37:H37"/>
    <mergeCell ref="K37:L37"/>
    <mergeCell ref="Q38:R38"/>
    <mergeCell ref="I38:J38"/>
    <mergeCell ref="O36:P36"/>
    <mergeCell ref="I36:J36"/>
    <mergeCell ref="O37:P37"/>
    <mergeCell ref="O38:P38"/>
    <mergeCell ref="I37:J37"/>
    <mergeCell ref="C38:D38"/>
    <mergeCell ref="O39:P39"/>
    <mergeCell ref="A1:U1"/>
    <mergeCell ref="A3:U3"/>
    <mergeCell ref="A4:U4"/>
    <mergeCell ref="A5:U17"/>
    <mergeCell ref="A18:U18"/>
    <mergeCell ref="A2:E2"/>
    <mergeCell ref="E37:F37"/>
    <mergeCell ref="A35:B35"/>
    <mergeCell ref="G35:H35"/>
    <mergeCell ref="K35:L35"/>
    <mergeCell ref="Q36:R36"/>
    <mergeCell ref="I35:J35"/>
    <mergeCell ref="C35:D35"/>
    <mergeCell ref="M37:N37"/>
    <mergeCell ref="I40:J40"/>
    <mergeCell ref="E38:F38"/>
    <mergeCell ref="G38:H38"/>
    <mergeCell ref="K38:L38"/>
    <mergeCell ref="M38:N38"/>
    <mergeCell ref="O41:P41"/>
    <mergeCell ref="Q41:R41"/>
    <mergeCell ref="Q39:R39"/>
    <mergeCell ref="C40:D40"/>
    <mergeCell ref="E40:F40"/>
    <mergeCell ref="G40:H40"/>
    <mergeCell ref="K40:L40"/>
    <mergeCell ref="M40:N40"/>
    <mergeCell ref="O40:P40"/>
    <mergeCell ref="Q40:R40"/>
    <mergeCell ref="C39:D39"/>
    <mergeCell ref="E39:F39"/>
    <mergeCell ref="G39:H39"/>
    <mergeCell ref="K39:L39"/>
    <mergeCell ref="M39:N39"/>
    <mergeCell ref="I39:J39"/>
    <mergeCell ref="E41:F41"/>
    <mergeCell ref="G41:H41"/>
    <mergeCell ref="K41:L41"/>
    <mergeCell ref="M41:N41"/>
    <mergeCell ref="I41:J41"/>
    <mergeCell ref="A44:B44"/>
    <mergeCell ref="O42:P42"/>
    <mergeCell ref="Q42:R42"/>
    <mergeCell ref="A36:B36"/>
    <mergeCell ref="A37:B37"/>
    <mergeCell ref="A38:B38"/>
    <mergeCell ref="A39:B39"/>
    <mergeCell ref="A40:B40"/>
    <mergeCell ref="A41:B41"/>
    <mergeCell ref="A42:B42"/>
    <mergeCell ref="C42:D42"/>
    <mergeCell ref="E42:F42"/>
    <mergeCell ref="G42:H42"/>
    <mergeCell ref="K42:L42"/>
    <mergeCell ref="M42:N42"/>
    <mergeCell ref="C41:D4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0"/>
  <sheetViews>
    <sheetView zoomScale="80" zoomScaleNormal="80" workbookViewId="0">
      <selection activeCell="D26" sqref="D26"/>
    </sheetView>
  </sheetViews>
  <sheetFormatPr baseColWidth="10" defaultColWidth="11.42578125" defaultRowHeight="15" x14ac:dyDescent="0.25"/>
  <cols>
    <col min="1" max="1" width="25.85546875" customWidth="1"/>
    <col min="2" max="2" width="16.42578125" customWidth="1"/>
    <col min="3" max="3" width="25.42578125" customWidth="1"/>
    <col min="4" max="4" width="31.85546875" customWidth="1"/>
    <col min="5" max="5" width="17.5703125" customWidth="1"/>
    <col min="7" max="7" width="30.140625" customWidth="1"/>
    <col min="8" max="8" width="22" customWidth="1"/>
    <col min="9" max="9" width="25.42578125" customWidth="1"/>
    <col min="10" max="10" width="25" customWidth="1"/>
    <col min="11" max="11" width="17.85546875" customWidth="1"/>
    <col min="12" max="12" width="24.42578125" customWidth="1"/>
  </cols>
  <sheetData>
    <row r="1" spans="1:12" ht="24.75" customHeight="1" thickBot="1" x14ac:dyDescent="0.3">
      <c r="A1" s="355" t="s">
        <v>60</v>
      </c>
      <c r="B1" s="356"/>
      <c r="C1" s="356"/>
      <c r="D1" s="356"/>
      <c r="E1" s="356"/>
      <c r="F1" s="356"/>
      <c r="G1" s="356"/>
      <c r="H1" s="356"/>
      <c r="I1" s="356"/>
      <c r="J1" s="356"/>
      <c r="K1" s="356"/>
      <c r="L1" s="357"/>
    </row>
    <row r="2" spans="1:12" ht="24.75" customHeight="1" thickBot="1" x14ac:dyDescent="0.3">
      <c r="A2" s="352" t="s">
        <v>61</v>
      </c>
      <c r="B2" s="353"/>
      <c r="C2" s="353"/>
      <c r="D2" s="353"/>
      <c r="E2" s="354"/>
      <c r="F2" s="158"/>
      <c r="G2" s="358" t="s">
        <v>62</v>
      </c>
      <c r="H2" s="359"/>
      <c r="I2" s="359"/>
      <c r="J2" s="359"/>
      <c r="K2" s="359"/>
      <c r="L2" s="360"/>
    </row>
    <row r="3" spans="1:12" ht="36.75" customHeight="1" thickBot="1" x14ac:dyDescent="0.3">
      <c r="A3" s="231" t="s">
        <v>63</v>
      </c>
      <c r="B3" s="231" t="s">
        <v>64</v>
      </c>
      <c r="C3" s="232" t="s">
        <v>65</v>
      </c>
      <c r="D3" s="233" t="s">
        <v>66</v>
      </c>
      <c r="E3" s="234" t="s">
        <v>67</v>
      </c>
      <c r="F3" s="161"/>
      <c r="G3" s="231" t="s">
        <v>63</v>
      </c>
      <c r="H3" s="231" t="s">
        <v>68</v>
      </c>
      <c r="I3" s="263" t="s">
        <v>69</v>
      </c>
      <c r="J3" s="264" t="s">
        <v>66</v>
      </c>
      <c r="K3" s="264" t="s">
        <v>67</v>
      </c>
      <c r="L3" s="265" t="s">
        <v>70</v>
      </c>
    </row>
    <row r="4" spans="1:12" ht="30" x14ac:dyDescent="0.25">
      <c r="A4" s="239" t="s">
        <v>386</v>
      </c>
      <c r="B4" s="240" t="s">
        <v>387</v>
      </c>
      <c r="C4" s="241" t="s">
        <v>388</v>
      </c>
      <c r="D4" s="242" t="s">
        <v>406</v>
      </c>
      <c r="E4" s="243">
        <v>30</v>
      </c>
      <c r="G4" s="266" t="s">
        <v>400</v>
      </c>
      <c r="H4" s="235" t="s">
        <v>401</v>
      </c>
      <c r="I4" s="235" t="s">
        <v>402</v>
      </c>
      <c r="J4" s="235" t="s">
        <v>403</v>
      </c>
      <c r="K4" s="235">
        <v>30</v>
      </c>
      <c r="L4" s="267"/>
    </row>
    <row r="5" spans="1:12" x14ac:dyDescent="0.25">
      <c r="A5" s="244" t="s">
        <v>448</v>
      </c>
      <c r="B5" s="245" t="s">
        <v>387</v>
      </c>
      <c r="C5" s="246" t="s">
        <v>388</v>
      </c>
      <c r="D5" s="247" t="s">
        <v>449</v>
      </c>
      <c r="E5" s="248">
        <v>30</v>
      </c>
      <c r="G5" s="236" t="s">
        <v>409</v>
      </c>
      <c r="H5" s="159" t="s">
        <v>441</v>
      </c>
      <c r="I5" s="217" t="s">
        <v>437</v>
      </c>
      <c r="J5" s="159" t="s">
        <v>411</v>
      </c>
      <c r="K5" s="159">
        <v>30</v>
      </c>
      <c r="L5" s="160"/>
    </row>
    <row r="6" spans="1:12" ht="54" customHeight="1" thickBot="1" x14ac:dyDescent="0.3">
      <c r="A6" s="244" t="s">
        <v>389</v>
      </c>
      <c r="B6" s="245" t="s">
        <v>387</v>
      </c>
      <c r="C6" s="246" t="s">
        <v>388</v>
      </c>
      <c r="D6" s="247" t="s">
        <v>390</v>
      </c>
      <c r="E6" s="248">
        <v>60</v>
      </c>
      <c r="G6" s="237" t="s">
        <v>404</v>
      </c>
      <c r="H6" s="268" t="s">
        <v>439</v>
      </c>
      <c r="I6" s="269" t="s">
        <v>440</v>
      </c>
      <c r="J6" s="238" t="s">
        <v>405</v>
      </c>
      <c r="K6" s="238">
        <v>30</v>
      </c>
      <c r="L6" s="270"/>
    </row>
    <row r="7" spans="1:12" ht="43.35" customHeight="1" x14ac:dyDescent="0.25">
      <c r="A7" s="249" t="s">
        <v>391</v>
      </c>
      <c r="B7" s="246" t="s">
        <v>387</v>
      </c>
      <c r="C7" s="246" t="s">
        <v>392</v>
      </c>
      <c r="D7" s="247" t="s">
        <v>393</v>
      </c>
      <c r="E7" s="248">
        <v>30</v>
      </c>
      <c r="G7" s="222"/>
      <c r="H7" s="229"/>
      <c r="I7" s="230"/>
      <c r="J7" s="223"/>
      <c r="K7" s="223"/>
      <c r="L7" s="225"/>
    </row>
    <row r="8" spans="1:12" ht="30" x14ac:dyDescent="0.25">
      <c r="A8" s="249" t="s">
        <v>394</v>
      </c>
      <c r="B8" s="246" t="s">
        <v>387</v>
      </c>
      <c r="C8" s="246" t="s">
        <v>395</v>
      </c>
      <c r="D8" s="247" t="s">
        <v>396</v>
      </c>
      <c r="E8" s="248">
        <v>30</v>
      </c>
      <c r="G8" s="222"/>
      <c r="H8" s="223"/>
      <c r="I8" s="223"/>
      <c r="J8" s="224"/>
      <c r="K8" s="223"/>
      <c r="L8" s="225"/>
    </row>
    <row r="9" spans="1:12" x14ac:dyDescent="0.25">
      <c r="A9" s="250" t="s">
        <v>444</v>
      </c>
      <c r="B9" s="17" t="s">
        <v>387</v>
      </c>
      <c r="C9" s="246" t="s">
        <v>388</v>
      </c>
      <c r="D9" s="251" t="s">
        <v>445</v>
      </c>
      <c r="E9" s="248">
        <v>30</v>
      </c>
      <c r="G9" s="226"/>
      <c r="H9" s="226"/>
      <c r="I9" s="227"/>
      <c r="J9" s="227"/>
      <c r="K9" s="227"/>
      <c r="L9" s="225"/>
    </row>
    <row r="10" spans="1:12" ht="30" x14ac:dyDescent="0.25">
      <c r="A10" s="249" t="s">
        <v>397</v>
      </c>
      <c r="B10" s="246" t="s">
        <v>387</v>
      </c>
      <c r="C10" s="246" t="s">
        <v>388</v>
      </c>
      <c r="D10" s="246" t="s">
        <v>398</v>
      </c>
      <c r="E10" s="248">
        <v>60</v>
      </c>
      <c r="G10" s="227"/>
      <c r="H10" s="227"/>
      <c r="I10" s="227"/>
      <c r="J10" s="227"/>
      <c r="K10" s="225"/>
      <c r="L10" s="225"/>
    </row>
    <row r="11" spans="1:12" ht="23.45" customHeight="1" x14ac:dyDescent="0.25">
      <c r="A11" s="249" t="s">
        <v>410</v>
      </c>
      <c r="B11" s="246" t="s">
        <v>387</v>
      </c>
      <c r="C11" s="246" t="s">
        <v>399</v>
      </c>
      <c r="D11" s="247" t="s">
        <v>408</v>
      </c>
      <c r="E11" s="248">
        <v>30</v>
      </c>
      <c r="G11" s="227"/>
      <c r="H11" s="227"/>
      <c r="I11" s="227"/>
      <c r="J11" s="227"/>
      <c r="K11" s="225"/>
      <c r="L11" s="225"/>
    </row>
    <row r="12" spans="1:12" ht="30" customHeight="1" x14ac:dyDescent="0.25">
      <c r="A12" s="252" t="s">
        <v>407</v>
      </c>
      <c r="B12" s="253" t="s">
        <v>387</v>
      </c>
      <c r="C12" s="246" t="s">
        <v>388</v>
      </c>
      <c r="D12" s="254" t="s">
        <v>438</v>
      </c>
      <c r="E12" s="255">
        <v>90</v>
      </c>
      <c r="G12" s="3"/>
      <c r="H12" s="3"/>
      <c r="I12" s="3"/>
      <c r="J12" s="3"/>
    </row>
    <row r="13" spans="1:12" ht="30" x14ac:dyDescent="0.25">
      <c r="A13" s="249" t="s">
        <v>412</v>
      </c>
      <c r="B13" s="256" t="s">
        <v>387</v>
      </c>
      <c r="C13" s="257" t="s">
        <v>436</v>
      </c>
      <c r="D13" s="247" t="s">
        <v>413</v>
      </c>
      <c r="E13" s="258">
        <v>30</v>
      </c>
      <c r="G13" s="3"/>
      <c r="H13" s="3"/>
      <c r="I13" s="3"/>
      <c r="J13" s="3"/>
    </row>
    <row r="14" spans="1:12" ht="30.75" thickBot="1" x14ac:dyDescent="0.3">
      <c r="A14" s="259" t="s">
        <v>446</v>
      </c>
      <c r="B14" s="260" t="s">
        <v>387</v>
      </c>
      <c r="C14" s="260" t="s">
        <v>388</v>
      </c>
      <c r="D14" s="261" t="s">
        <v>447</v>
      </c>
      <c r="E14" s="262">
        <v>30</v>
      </c>
      <c r="F14" s="225"/>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G42" s="3"/>
      <c r="H42" s="3"/>
      <c r="I42" s="3"/>
      <c r="J42" s="3"/>
    </row>
    <row r="43" spans="1:10" x14ac:dyDescent="0.25">
      <c r="G43" s="3"/>
      <c r="H43" s="3"/>
      <c r="I43" s="3"/>
      <c r="J43" s="3"/>
    </row>
    <row r="44" spans="1:10" x14ac:dyDescent="0.25">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sheetData>
  <mergeCells count="3">
    <mergeCell ref="A2:E2"/>
    <mergeCell ref="A1:L1"/>
    <mergeCell ref="G2:L2"/>
  </mergeCells>
  <dataValidations count="1">
    <dataValidation type="list" allowBlank="1" showInputMessage="1" showErrorMessage="1" sqref="B4:B11" xr:uid="{D2CCDE28-E45F-41FC-A7F4-07B0CED27B4C}">
      <formula1>"E/C, E (PRAG ou PRCE), C, ATER, PUPH/MCUPH"</formula1>
    </dataValidation>
  </dataValidations>
  <hyperlinks>
    <hyperlink ref="D7" r:id="rId1" xr:uid="{52FAA69E-D36F-4DD6-AAAB-0F50D36B1872}"/>
    <hyperlink ref="D8" r:id="rId2" xr:uid="{8DE39EA8-39DC-4F76-B1F1-02E3557EC849}"/>
    <hyperlink ref="D6" r:id="rId3" xr:uid="{425A3E1C-EE76-4FF6-8D42-F4F24EC579CF}"/>
    <hyperlink ref="D4" r:id="rId4" xr:uid="{CC161F6C-176E-4F78-9F4B-E62400D44F38}"/>
    <hyperlink ref="D11" r:id="rId5" xr:uid="{45F8EECD-F314-4E5F-A58A-E15A57E40A94}"/>
    <hyperlink ref="D13" r:id="rId6" xr:uid="{0175E580-6366-4DA3-8CA2-B900735A088F}"/>
    <hyperlink ref="D12" r:id="rId7" xr:uid="{EFBA0A45-0578-4C8C-902B-5D32AA0A98EF}"/>
    <hyperlink ref="D9" r:id="rId8" xr:uid="{D3AE2B53-26E5-A345-88E4-6D4BBA9EEAB2}"/>
    <hyperlink ref="D5" r:id="rId9" xr:uid="{AB0ABC5F-8F12-F448-A2B2-9047826B6265}"/>
    <hyperlink ref="D14" r:id="rId10" xr:uid="{0CCA3E50-EBF0-4EF7-9DDE-ECD02DF420D4}"/>
  </hyperlinks>
  <pageMargins left="0.7" right="0.7" top="0.75" bottom="0.75" header="0.3" footer="0.3"/>
  <pageSetup paperSize="9" scale="45" orientation="portrait" r:id="rId11"/>
  <headerFooter>
    <oddHeader>&amp;L&amp;G</oddHeader>
  </headerFooter>
  <legacyDrawingHF r:id="rId1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14" sqref="D14:M14"/>
    </sheetView>
  </sheetViews>
  <sheetFormatPr baseColWidth="10" defaultColWidth="11.42578125" defaultRowHeight="15" x14ac:dyDescent="0.25"/>
  <cols>
    <col min="1" max="1" width="74.140625" bestFit="1" customWidth="1"/>
    <col min="3" max="3" width="21.42578125" bestFit="1" customWidth="1"/>
  </cols>
  <sheetData>
    <row r="1" spans="1:13" ht="16.5" customHeight="1" thickBot="1" x14ac:dyDescent="0.3">
      <c r="A1" s="378" t="s">
        <v>71</v>
      </c>
      <c r="B1" s="379"/>
      <c r="C1" s="379"/>
      <c r="D1" s="379"/>
      <c r="E1" s="379"/>
      <c r="F1" s="379"/>
      <c r="G1" s="379"/>
      <c r="H1" s="379"/>
      <c r="I1" s="379"/>
      <c r="J1" s="379"/>
      <c r="K1" s="379"/>
      <c r="L1" s="379"/>
      <c r="M1" s="380"/>
    </row>
    <row r="2" spans="1:13" s="4" customFormat="1" ht="20.25" customHeight="1" x14ac:dyDescent="0.25">
      <c r="A2" s="167" t="s">
        <v>72</v>
      </c>
      <c r="B2" s="383" t="s">
        <v>416</v>
      </c>
      <c r="C2" s="384"/>
      <c r="D2" s="389"/>
      <c r="E2" s="390"/>
      <c r="F2" s="390"/>
      <c r="G2" s="390"/>
      <c r="H2" s="390"/>
      <c r="I2" s="390"/>
      <c r="J2" s="390"/>
      <c r="K2" s="390"/>
      <c r="L2" s="390"/>
      <c r="M2" s="391"/>
    </row>
    <row r="3" spans="1:13" s="4" customFormat="1" ht="20.25" customHeight="1" x14ac:dyDescent="0.25">
      <c r="A3" s="5" t="s">
        <v>73</v>
      </c>
      <c r="B3" s="385" t="s">
        <v>414</v>
      </c>
      <c r="C3" s="386"/>
      <c r="D3" s="392"/>
      <c r="E3" s="393"/>
      <c r="F3" s="393"/>
      <c r="G3" s="393"/>
      <c r="H3" s="393"/>
      <c r="I3" s="393"/>
      <c r="J3" s="393"/>
      <c r="K3" s="393"/>
      <c r="L3" s="393"/>
      <c r="M3" s="394"/>
    </row>
    <row r="4" spans="1:13" s="4" customFormat="1" ht="20.25" customHeight="1" x14ac:dyDescent="0.25">
      <c r="A4" s="5" t="s">
        <v>74</v>
      </c>
      <c r="B4" s="385" t="s">
        <v>415</v>
      </c>
      <c r="C4" s="386"/>
      <c r="D4" s="392"/>
      <c r="E4" s="393"/>
      <c r="F4" s="393"/>
      <c r="G4" s="393"/>
      <c r="H4" s="393"/>
      <c r="I4" s="393"/>
      <c r="J4" s="393"/>
      <c r="K4" s="393"/>
      <c r="L4" s="393"/>
      <c r="M4" s="394"/>
    </row>
    <row r="5" spans="1:13" s="4" customFormat="1" ht="20.25" customHeight="1" thickBot="1" x14ac:dyDescent="0.3">
      <c r="A5" s="6" t="s">
        <v>75</v>
      </c>
      <c r="B5" s="387">
        <v>15</v>
      </c>
      <c r="C5" s="388"/>
      <c r="D5" s="395"/>
      <c r="E5" s="396"/>
      <c r="F5" s="396"/>
      <c r="G5" s="396"/>
      <c r="H5" s="396"/>
      <c r="I5" s="396"/>
      <c r="J5" s="396"/>
      <c r="K5" s="396"/>
      <c r="L5" s="396"/>
      <c r="M5" s="397"/>
    </row>
    <row r="6" spans="1:13" ht="15.75" customHeight="1" x14ac:dyDescent="0.25">
      <c r="A6" s="398" t="s">
        <v>76</v>
      </c>
      <c r="B6" s="381"/>
      <c r="C6" s="381" t="s">
        <v>77</v>
      </c>
      <c r="D6" s="381"/>
      <c r="E6" s="381"/>
      <c r="F6" s="381"/>
      <c r="G6" s="381"/>
      <c r="H6" s="381"/>
      <c r="I6" s="381"/>
      <c r="J6" s="381"/>
      <c r="K6" s="381"/>
      <c r="L6" s="381"/>
      <c r="M6" s="382"/>
    </row>
    <row r="7" spans="1:13" ht="31.5" customHeight="1" x14ac:dyDescent="0.25">
      <c r="A7" s="7" t="s">
        <v>78</v>
      </c>
      <c r="B7" s="10" t="s">
        <v>79</v>
      </c>
      <c r="C7" s="9" t="s">
        <v>80</v>
      </c>
      <c r="D7" s="402" t="s">
        <v>417</v>
      </c>
      <c r="E7" s="403"/>
      <c r="F7" s="403"/>
      <c r="G7" s="403"/>
      <c r="H7" s="403"/>
      <c r="I7" s="403"/>
      <c r="J7" s="403"/>
      <c r="K7" s="403"/>
      <c r="L7" s="403"/>
      <c r="M7" s="404"/>
    </row>
    <row r="8" spans="1:13" ht="31.5" customHeight="1" x14ac:dyDescent="0.25">
      <c r="A8" s="7" t="s">
        <v>81</v>
      </c>
      <c r="B8" s="10" t="s">
        <v>79</v>
      </c>
      <c r="C8" s="9" t="s">
        <v>80</v>
      </c>
      <c r="D8" s="402" t="s">
        <v>418</v>
      </c>
      <c r="E8" s="403"/>
      <c r="F8" s="403"/>
      <c r="G8" s="403"/>
      <c r="H8" s="403"/>
      <c r="I8" s="403"/>
      <c r="J8" s="403"/>
      <c r="K8" s="403"/>
      <c r="L8" s="403"/>
      <c r="M8" s="404"/>
    </row>
    <row r="9" spans="1:13" ht="31.5" customHeight="1" x14ac:dyDescent="0.25">
      <c r="A9" s="7" t="s">
        <v>82</v>
      </c>
      <c r="B9" s="10" t="s">
        <v>79</v>
      </c>
      <c r="C9" s="399" t="s">
        <v>83</v>
      </c>
      <c r="D9" s="400"/>
      <c r="E9" s="400"/>
      <c r="F9" s="400"/>
      <c r="G9" s="400"/>
      <c r="H9" s="400"/>
      <c r="I9" s="400"/>
      <c r="J9" s="400"/>
      <c r="K9" s="400"/>
      <c r="L9" s="400"/>
      <c r="M9" s="401"/>
    </row>
    <row r="10" spans="1:13" ht="31.5" customHeight="1" x14ac:dyDescent="0.25">
      <c r="A10" s="7" t="s">
        <v>84</v>
      </c>
      <c r="B10" s="10" t="s">
        <v>79</v>
      </c>
      <c r="C10" s="372" t="s">
        <v>85</v>
      </c>
      <c r="D10" s="373"/>
      <c r="E10" s="373"/>
      <c r="F10" s="373"/>
      <c r="G10" s="373"/>
      <c r="H10" s="373"/>
      <c r="I10" s="373"/>
      <c r="J10" s="373"/>
      <c r="K10" s="373"/>
      <c r="L10" s="373"/>
      <c r="M10" s="374"/>
    </row>
    <row r="11" spans="1:13" ht="31.5" customHeight="1" x14ac:dyDescent="0.25">
      <c r="A11" s="7" t="s">
        <v>86</v>
      </c>
      <c r="B11" s="10" t="s">
        <v>244</v>
      </c>
      <c r="C11" s="12" t="s">
        <v>87</v>
      </c>
      <c r="D11" s="369" t="s">
        <v>88</v>
      </c>
      <c r="E11" s="370"/>
      <c r="F11" s="370"/>
      <c r="G11" s="370"/>
      <c r="H11" s="370"/>
      <c r="I11" s="370"/>
      <c r="J11" s="370"/>
      <c r="K11" s="370"/>
      <c r="L11" s="370"/>
      <c r="M11" s="371"/>
    </row>
    <row r="12" spans="1:13" ht="31.5" customHeight="1" x14ac:dyDescent="0.25">
      <c r="A12" s="7" t="s">
        <v>89</v>
      </c>
      <c r="B12" s="10" t="s">
        <v>244</v>
      </c>
      <c r="C12" s="12" t="s">
        <v>87</v>
      </c>
      <c r="D12" s="367" t="s">
        <v>90</v>
      </c>
      <c r="E12" s="368"/>
      <c r="F12" s="118"/>
      <c r="G12" s="361"/>
      <c r="H12" s="362"/>
      <c r="I12" s="362"/>
      <c r="J12" s="362"/>
      <c r="K12" s="362"/>
      <c r="L12" s="362"/>
      <c r="M12" s="363"/>
    </row>
    <row r="13" spans="1:13" ht="31.5" customHeight="1" x14ac:dyDescent="0.25">
      <c r="A13" s="7" t="s">
        <v>91</v>
      </c>
      <c r="B13" s="10" t="s">
        <v>79</v>
      </c>
      <c r="C13" s="12" t="s">
        <v>233</v>
      </c>
      <c r="D13" s="367" t="s">
        <v>90</v>
      </c>
      <c r="E13" s="368"/>
      <c r="F13" s="118" t="s">
        <v>462</v>
      </c>
      <c r="G13" s="364"/>
      <c r="H13" s="365"/>
      <c r="I13" s="365"/>
      <c r="J13" s="365"/>
      <c r="K13" s="365"/>
      <c r="L13" s="365"/>
      <c r="M13" s="366"/>
    </row>
    <row r="14" spans="1:13" ht="31.5" customHeight="1" x14ac:dyDescent="0.25">
      <c r="A14" s="7" t="s">
        <v>92</v>
      </c>
      <c r="B14" s="10" t="s">
        <v>244</v>
      </c>
      <c r="C14" s="12" t="s">
        <v>87</v>
      </c>
      <c r="D14" s="369" t="s">
        <v>93</v>
      </c>
      <c r="E14" s="370"/>
      <c r="F14" s="370"/>
      <c r="G14" s="370"/>
      <c r="H14" s="370"/>
      <c r="I14" s="370"/>
      <c r="J14" s="370"/>
      <c r="K14" s="370"/>
      <c r="L14" s="370"/>
      <c r="M14" s="371"/>
    </row>
    <row r="15" spans="1:13" ht="31.5" customHeight="1" x14ac:dyDescent="0.25">
      <c r="A15" s="7" t="s">
        <v>94</v>
      </c>
      <c r="B15" s="10" t="s">
        <v>79</v>
      </c>
      <c r="C15" s="12" t="s">
        <v>233</v>
      </c>
      <c r="D15" s="369" t="s">
        <v>95</v>
      </c>
      <c r="E15" s="370"/>
      <c r="F15" s="370"/>
      <c r="G15" s="370"/>
      <c r="H15" s="370"/>
      <c r="I15" s="370"/>
      <c r="J15" s="370"/>
      <c r="K15" s="370"/>
      <c r="L15" s="370"/>
      <c r="M15" s="371"/>
    </row>
    <row r="16" spans="1:13" ht="31.5" customHeight="1" x14ac:dyDescent="0.25">
      <c r="A16" s="7" t="s">
        <v>96</v>
      </c>
      <c r="B16" s="10" t="s">
        <v>244</v>
      </c>
      <c r="C16" s="12" t="s">
        <v>87</v>
      </c>
      <c r="D16" s="9" t="s">
        <v>97</v>
      </c>
      <c r="E16" s="9"/>
      <c r="F16" s="402"/>
      <c r="G16" s="403"/>
      <c r="H16" s="403"/>
      <c r="I16" s="403"/>
      <c r="J16" s="403"/>
      <c r="K16" s="403"/>
      <c r="L16" s="403"/>
      <c r="M16" s="404"/>
    </row>
    <row r="17" spans="1:13" ht="31.5" customHeight="1" x14ac:dyDescent="0.25">
      <c r="A17" s="7" t="s">
        <v>98</v>
      </c>
      <c r="B17" s="10" t="s">
        <v>244</v>
      </c>
      <c r="C17" s="12" t="s">
        <v>87</v>
      </c>
      <c r="D17" s="9" t="s">
        <v>97</v>
      </c>
      <c r="E17" s="9"/>
      <c r="F17" s="402"/>
      <c r="G17" s="403"/>
      <c r="H17" s="403"/>
      <c r="I17" s="403"/>
      <c r="J17" s="403"/>
      <c r="K17" s="403"/>
      <c r="L17" s="403"/>
      <c r="M17" s="404"/>
    </row>
    <row r="18" spans="1:13" ht="48.75" customHeight="1" thickBot="1" x14ac:dyDescent="0.3">
      <c r="A18" s="8" t="s">
        <v>99</v>
      </c>
      <c r="B18" s="11" t="s">
        <v>79</v>
      </c>
      <c r="C18" s="375" t="s">
        <v>100</v>
      </c>
      <c r="D18" s="376"/>
      <c r="E18" s="376"/>
      <c r="F18" s="376"/>
      <c r="G18" s="376"/>
      <c r="H18" s="376"/>
      <c r="I18" s="376"/>
      <c r="J18" s="376"/>
      <c r="K18" s="376"/>
      <c r="L18" s="376"/>
      <c r="M18" s="377"/>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3" priority="10">
      <formula>$B8&lt;&gt;"Oui"</formula>
    </cfRule>
  </conditionalFormatting>
  <conditionalFormatting sqref="C18">
    <cfRule type="expression" dxfId="22" priority="5">
      <formula>$B18&lt;&gt;"Oui"</formula>
    </cfRule>
  </conditionalFormatting>
  <conditionalFormatting sqref="C7:D7">
    <cfRule type="expression" dxfId="21" priority="2">
      <formula>$B$7&lt;&gt;"Oui"</formula>
    </cfRule>
  </conditionalFormatting>
  <conditionalFormatting sqref="C11:D15">
    <cfRule type="expression" dxfId="20" priority="3">
      <formula>$B11&lt;&gt;"Oui"</formula>
    </cfRule>
  </conditionalFormatting>
  <conditionalFormatting sqref="C16:F17">
    <cfRule type="expression" dxfId="19" priority="6">
      <formula>$B16&lt;&gt;"Oui"</formula>
    </cfRule>
  </conditionalFormatting>
  <conditionalFormatting sqref="D8">
    <cfRule type="expression" dxfId="18" priority="1">
      <formula>$B8&lt;&gt;"Oui"</formula>
    </cfRule>
  </conditionalFormatting>
  <conditionalFormatting sqref="F12:F13">
    <cfRule type="expression" dxfId="17" priority="7">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16"/>
  <sheetViews>
    <sheetView topLeftCell="A34" zoomScale="70" zoomScaleNormal="70" workbookViewId="0">
      <selection activeCell="G55" sqref="G55"/>
    </sheetView>
  </sheetViews>
  <sheetFormatPr baseColWidth="10" defaultColWidth="11.42578125" defaultRowHeight="15" x14ac:dyDescent="0.25"/>
  <cols>
    <col min="1" max="1" width="56" customWidth="1"/>
    <col min="2" max="2" width="18.42578125" customWidth="1"/>
    <col min="3" max="3" width="27.42578125" customWidth="1"/>
    <col min="4" max="6" width="17.42578125" customWidth="1"/>
    <col min="7" max="8" width="16.42578125" customWidth="1"/>
    <col min="9" max="11" width="15.85546875" customWidth="1"/>
    <col min="12" max="12" width="22" customWidth="1"/>
    <col min="13" max="13" width="19.140625" customWidth="1"/>
    <col min="14" max="14" width="11.42578125" hidden="1" customWidth="1"/>
  </cols>
  <sheetData>
    <row r="1" spans="1:14" ht="15.6" customHeight="1" thickBot="1" x14ac:dyDescent="0.3">
      <c r="A1" s="413" t="s">
        <v>101</v>
      </c>
      <c r="B1" s="414"/>
      <c r="C1" s="414"/>
      <c r="D1" s="414"/>
      <c r="E1" s="414"/>
      <c r="F1" s="414"/>
      <c r="G1" s="414"/>
      <c r="H1" s="414"/>
      <c r="I1" s="414"/>
      <c r="J1" s="414"/>
      <c r="K1" s="414"/>
      <c r="L1" s="414"/>
      <c r="M1" s="25"/>
    </row>
    <row r="2" spans="1:14" x14ac:dyDescent="0.25">
      <c r="A2" s="405" t="s">
        <v>102</v>
      </c>
      <c r="B2" s="406"/>
      <c r="C2" s="406"/>
      <c r="D2" s="406"/>
      <c r="E2" s="406"/>
      <c r="F2" s="406"/>
      <c r="G2" s="406"/>
      <c r="H2" s="406"/>
      <c r="I2" s="406"/>
      <c r="J2" s="406"/>
      <c r="K2" s="406"/>
      <c r="L2" s="407"/>
    </row>
    <row r="3" spans="1:14" ht="30" customHeight="1" thickBot="1" x14ac:dyDescent="0.3">
      <c r="A3" s="166" t="s">
        <v>103</v>
      </c>
      <c r="B3" s="408" t="s">
        <v>104</v>
      </c>
      <c r="C3" s="409"/>
      <c r="D3" s="410"/>
      <c r="E3" s="411"/>
      <c r="F3" s="411"/>
      <c r="G3" s="411"/>
      <c r="H3" s="411"/>
      <c r="I3" s="411"/>
      <c r="J3" s="411"/>
      <c r="K3" s="411"/>
      <c r="L3" s="412"/>
    </row>
    <row r="4" spans="1:14" ht="94.5" customHeight="1" thickBot="1" x14ac:dyDescent="0.3">
      <c r="A4" s="164" t="s">
        <v>105</v>
      </c>
      <c r="B4" s="165" t="s">
        <v>106</v>
      </c>
      <c r="C4" s="165" t="s">
        <v>107</v>
      </c>
      <c r="D4" s="165" t="s">
        <v>108</v>
      </c>
      <c r="E4" s="165" t="s">
        <v>109</v>
      </c>
      <c r="F4" s="165" t="s">
        <v>343</v>
      </c>
      <c r="G4" s="165" t="s">
        <v>110</v>
      </c>
      <c r="H4" s="165" t="s">
        <v>343</v>
      </c>
      <c r="I4" s="165" t="s">
        <v>111</v>
      </c>
      <c r="J4" s="165" t="s">
        <v>343</v>
      </c>
      <c r="K4" s="162" t="s">
        <v>112</v>
      </c>
      <c r="L4" s="163" t="s">
        <v>113</v>
      </c>
      <c r="M4" s="41"/>
      <c r="N4" s="182" t="s">
        <v>353</v>
      </c>
    </row>
    <row r="5" spans="1:14" x14ac:dyDescent="0.25">
      <c r="A5" s="206" t="s">
        <v>419</v>
      </c>
      <c r="B5" s="28">
        <v>6</v>
      </c>
      <c r="C5" s="32"/>
      <c r="D5" s="28"/>
      <c r="E5" s="28"/>
      <c r="F5" s="28"/>
      <c r="G5" s="28"/>
      <c r="H5" s="28"/>
      <c r="I5" s="28"/>
      <c r="J5" s="28"/>
      <c r="K5" s="148">
        <f>E5*1.5+G5+I5*2/3</f>
        <v>0</v>
      </c>
      <c r="L5" s="149">
        <f>IF(OR(F5="non",F5=""),E5*1.5,0)+IF(OR(H5="non",H5=""),G5*1,0)+IF(OR(J5="",J5="non"),I5*2/3,0)</f>
        <v>0</v>
      </c>
      <c r="N5" s="203" t="str">
        <f>IF(ISNA(MATCH("Délocalisée",$F$5:$F$35,0)),"","Délocalisée")</f>
        <v/>
      </c>
    </row>
    <row r="6" spans="1:14" x14ac:dyDescent="0.25">
      <c r="A6" s="207"/>
      <c r="B6" s="26"/>
      <c r="C6" s="208" t="s">
        <v>420</v>
      </c>
      <c r="D6" s="26">
        <v>1</v>
      </c>
      <c r="E6" s="228">
        <v>14</v>
      </c>
      <c r="F6" s="26" t="s">
        <v>241</v>
      </c>
      <c r="G6" s="228">
        <v>9</v>
      </c>
      <c r="H6" s="26" t="s">
        <v>241</v>
      </c>
      <c r="I6" s="26"/>
      <c r="J6" s="26" t="s">
        <v>241</v>
      </c>
      <c r="K6" s="150">
        <f t="shared" ref="K6:K35" si="0">E6*1.5+G6+I6*2/3</f>
        <v>30</v>
      </c>
      <c r="L6" s="151">
        <f t="shared" ref="L6:L35" si="1">IF(OR(F6="non",F6=""),E6*1.5,0)+IF(OR(H6="non",H6=""),G6*1,0)+IF(OR(J6="",J6="non"),I6*2/3,0)</f>
        <v>30</v>
      </c>
      <c r="N6" s="203" t="str">
        <f>IF(ISNA(MATCH("Délocalisée",$F$41:$F$69,0)),"","Délocalisée")</f>
        <v/>
      </c>
    </row>
    <row r="7" spans="1:14" x14ac:dyDescent="0.25">
      <c r="A7" s="207"/>
      <c r="B7" s="26"/>
      <c r="C7" s="209" t="s">
        <v>421</v>
      </c>
      <c r="D7" s="26">
        <v>1</v>
      </c>
      <c r="E7" s="228">
        <v>14</v>
      </c>
      <c r="F7" s="26" t="s">
        <v>241</v>
      </c>
      <c r="G7" s="228">
        <v>9</v>
      </c>
      <c r="H7" s="26" t="s">
        <v>241</v>
      </c>
      <c r="I7" s="26"/>
      <c r="J7" s="26" t="s">
        <v>241</v>
      </c>
      <c r="K7" s="150">
        <f t="shared" si="0"/>
        <v>30</v>
      </c>
      <c r="L7" s="151">
        <f t="shared" si="1"/>
        <v>30</v>
      </c>
      <c r="N7" s="203" t="str">
        <f>IF(ISNA(MATCH("Délocalisée",$F$75:$F$105,0)),"","Délocalisée")</f>
        <v/>
      </c>
    </row>
    <row r="8" spans="1:14" x14ac:dyDescent="0.25">
      <c r="A8" s="206" t="s">
        <v>450</v>
      </c>
      <c r="B8" s="23">
        <v>6</v>
      </c>
      <c r="C8" s="26"/>
      <c r="D8" s="26"/>
      <c r="E8" s="228"/>
      <c r="F8" s="26"/>
      <c r="G8" s="228"/>
      <c r="H8" s="26"/>
      <c r="I8" s="26"/>
      <c r="J8" s="26"/>
      <c r="K8" s="150">
        <f t="shared" si="0"/>
        <v>0</v>
      </c>
      <c r="L8" s="151">
        <f t="shared" si="1"/>
        <v>0</v>
      </c>
      <c r="N8" s="203" t="str">
        <f>IF(ISNA(MATCH("Délocalisée",$F$111:$F$141,0)),"","Délocalisée")</f>
        <v/>
      </c>
    </row>
    <row r="9" spans="1:14" x14ac:dyDescent="0.25">
      <c r="A9" s="207"/>
      <c r="B9" s="26"/>
      <c r="C9" s="209" t="s">
        <v>422</v>
      </c>
      <c r="D9" s="26">
        <v>1</v>
      </c>
      <c r="E9" s="228">
        <v>14</v>
      </c>
      <c r="F9" s="26" t="s">
        <v>241</v>
      </c>
      <c r="G9" s="228">
        <v>9</v>
      </c>
      <c r="H9" s="26" t="s">
        <v>241</v>
      </c>
      <c r="I9" s="26"/>
      <c r="J9" s="26" t="s">
        <v>241</v>
      </c>
      <c r="K9" s="150">
        <f t="shared" si="0"/>
        <v>30</v>
      </c>
      <c r="L9" s="151">
        <f t="shared" si="1"/>
        <v>30</v>
      </c>
      <c r="N9" s="203" t="str">
        <f>IF(ISNA(MATCH("Délocalisée",$F$147:$F$177,0)),"","Délocalisée")</f>
        <v/>
      </c>
    </row>
    <row r="10" spans="1:14" x14ac:dyDescent="0.25">
      <c r="A10" s="207"/>
      <c r="B10" s="26"/>
      <c r="C10" s="220" t="s">
        <v>451</v>
      </c>
      <c r="D10" s="26">
        <v>1</v>
      </c>
      <c r="E10" s="228">
        <v>14</v>
      </c>
      <c r="F10" s="26" t="s">
        <v>241</v>
      </c>
      <c r="G10" s="228">
        <v>9</v>
      </c>
      <c r="H10" s="26" t="s">
        <v>241</v>
      </c>
      <c r="I10" s="26"/>
      <c r="J10" s="26" t="s">
        <v>241</v>
      </c>
      <c r="K10" s="150">
        <f t="shared" si="0"/>
        <v>30</v>
      </c>
      <c r="L10" s="151">
        <f t="shared" si="1"/>
        <v>30</v>
      </c>
      <c r="N10" s="203" t="str">
        <f>IF(ISNA(MATCH("Délocalisée",$F$183:$F$213,0)),"","Délocalisée")</f>
        <v/>
      </c>
    </row>
    <row r="11" spans="1:14" x14ac:dyDescent="0.25">
      <c r="A11" s="206" t="s">
        <v>423</v>
      </c>
      <c r="B11" s="210">
        <v>6</v>
      </c>
      <c r="C11" s="26"/>
      <c r="D11" s="26"/>
      <c r="E11" s="228"/>
      <c r="F11" s="26"/>
      <c r="G11" s="228"/>
      <c r="H11" s="26"/>
      <c r="I11" s="26"/>
      <c r="J11" s="26"/>
      <c r="K11" s="150">
        <f t="shared" si="0"/>
        <v>0</v>
      </c>
      <c r="L11" s="151">
        <f t="shared" si="1"/>
        <v>0</v>
      </c>
      <c r="N11" s="204" t="str">
        <f>IF(ISNA(MATCH("Délocalisée",$H$5:$H$35,0)),"","Délocalisée")</f>
        <v/>
      </c>
    </row>
    <row r="12" spans="1:14" x14ac:dyDescent="0.25">
      <c r="A12" s="207"/>
      <c r="B12" s="26"/>
      <c r="C12" s="209" t="s">
        <v>424</v>
      </c>
      <c r="D12" s="26">
        <v>1</v>
      </c>
      <c r="E12" s="228">
        <v>14</v>
      </c>
      <c r="F12" s="26" t="s">
        <v>241</v>
      </c>
      <c r="G12" s="228">
        <v>9</v>
      </c>
      <c r="H12" s="26" t="s">
        <v>241</v>
      </c>
      <c r="I12" s="26"/>
      <c r="J12" s="26" t="s">
        <v>241</v>
      </c>
      <c r="K12" s="150">
        <f t="shared" si="0"/>
        <v>30</v>
      </c>
      <c r="L12" s="151">
        <f t="shared" si="1"/>
        <v>30</v>
      </c>
      <c r="N12" s="204" t="str">
        <f>IF(ISNA(MATCH("Délocalisée",$H$41:$H$69,0)),"","Délocalisée")</f>
        <v/>
      </c>
    </row>
    <row r="13" spans="1:14" x14ac:dyDescent="0.25">
      <c r="A13" s="207"/>
      <c r="B13" s="26"/>
      <c r="C13" s="209" t="s">
        <v>425</v>
      </c>
      <c r="D13" s="26">
        <v>1</v>
      </c>
      <c r="E13" s="228">
        <v>14</v>
      </c>
      <c r="F13" s="26" t="s">
        <v>241</v>
      </c>
      <c r="G13" s="228">
        <v>9</v>
      </c>
      <c r="H13" s="26" t="s">
        <v>241</v>
      </c>
      <c r="I13" s="26"/>
      <c r="J13" s="26" t="s">
        <v>241</v>
      </c>
      <c r="K13" s="150">
        <f t="shared" si="0"/>
        <v>30</v>
      </c>
      <c r="L13" s="151">
        <f t="shared" si="1"/>
        <v>30</v>
      </c>
      <c r="N13" s="204" t="str">
        <f>IF(ISNA(MATCH("Délocalisée",$H$75:$H$105,0)),"","Délocalisée")</f>
        <v/>
      </c>
    </row>
    <row r="14" spans="1:14" x14ac:dyDescent="0.25">
      <c r="A14" s="218" t="s">
        <v>452</v>
      </c>
      <c r="B14" s="211">
        <v>6</v>
      </c>
      <c r="C14" s="212"/>
      <c r="D14" s="26"/>
      <c r="E14" s="228"/>
      <c r="F14" s="26"/>
      <c r="G14" s="228"/>
      <c r="H14" s="26"/>
      <c r="I14" s="26"/>
      <c r="J14" s="26"/>
      <c r="K14" s="150">
        <f t="shared" si="0"/>
        <v>0</v>
      </c>
      <c r="L14" s="151">
        <f t="shared" si="1"/>
        <v>0</v>
      </c>
      <c r="N14" s="204" t="str">
        <f>IF(ISNA(MATCH("Délocalisée",$H$111:$H$141,0)),"","Délocalisée")</f>
        <v/>
      </c>
    </row>
    <row r="15" spans="1:14" x14ac:dyDescent="0.25">
      <c r="A15" s="207"/>
      <c r="B15" s="26"/>
      <c r="C15" s="209" t="s">
        <v>426</v>
      </c>
      <c r="D15" s="26">
        <v>1</v>
      </c>
      <c r="E15" s="228">
        <v>14</v>
      </c>
      <c r="F15" s="26" t="s">
        <v>241</v>
      </c>
      <c r="G15" s="228">
        <v>9</v>
      </c>
      <c r="H15" s="26" t="s">
        <v>241</v>
      </c>
      <c r="I15" s="26"/>
      <c r="J15" s="26" t="s">
        <v>241</v>
      </c>
      <c r="K15" s="150">
        <f t="shared" si="0"/>
        <v>30</v>
      </c>
      <c r="L15" s="151">
        <f t="shared" si="1"/>
        <v>30</v>
      </c>
      <c r="N15" s="204" t="str">
        <f>IF(ISNA(MATCH("Délocalisée",$H$147:$H$177,0)),"","Délocalisée")</f>
        <v/>
      </c>
    </row>
    <row r="16" spans="1:14" x14ac:dyDescent="0.25">
      <c r="A16" s="207"/>
      <c r="B16" s="26"/>
      <c r="C16" s="220" t="s">
        <v>427</v>
      </c>
      <c r="D16" s="26">
        <v>1</v>
      </c>
      <c r="E16" s="228">
        <v>14</v>
      </c>
      <c r="F16" s="26" t="s">
        <v>241</v>
      </c>
      <c r="G16" s="228">
        <v>9</v>
      </c>
      <c r="H16" s="26" t="s">
        <v>241</v>
      </c>
      <c r="I16" s="26"/>
      <c r="J16" s="26" t="s">
        <v>241</v>
      </c>
      <c r="K16" s="150">
        <f t="shared" si="0"/>
        <v>30</v>
      </c>
      <c r="L16" s="151">
        <f t="shared" si="1"/>
        <v>30</v>
      </c>
      <c r="N16" s="204" t="str">
        <f>IF(ISNA(MATCH("Délocalisée",$H$183:$H$213,0)),"","Délocalisée")</f>
        <v/>
      </c>
    </row>
    <row r="17" spans="1:14" x14ac:dyDescent="0.25">
      <c r="A17" s="219" t="s">
        <v>453</v>
      </c>
      <c r="B17" s="210">
        <v>6</v>
      </c>
      <c r="C17" s="26"/>
      <c r="D17" s="26"/>
      <c r="E17" s="228"/>
      <c r="F17" s="26"/>
      <c r="G17" s="228"/>
      <c r="H17" s="26"/>
      <c r="I17" s="26"/>
      <c r="J17" s="26"/>
      <c r="K17" s="150">
        <f t="shared" si="0"/>
        <v>0</v>
      </c>
      <c r="L17" s="151">
        <f t="shared" si="1"/>
        <v>0</v>
      </c>
      <c r="N17" s="203" t="str">
        <f>IF(ISNA(MATCH("Délocalisée",$J$5:$J$35,0)),"","Délocalisée")</f>
        <v/>
      </c>
    </row>
    <row r="18" spans="1:14" x14ac:dyDescent="0.25">
      <c r="A18" s="207"/>
      <c r="B18" s="26"/>
      <c r="C18" s="209" t="s">
        <v>435</v>
      </c>
      <c r="D18" s="26">
        <v>1</v>
      </c>
      <c r="E18" s="228">
        <v>14</v>
      </c>
      <c r="F18" s="26" t="s">
        <v>241</v>
      </c>
      <c r="G18" s="228">
        <v>9</v>
      </c>
      <c r="H18" s="26" t="s">
        <v>241</v>
      </c>
      <c r="I18" s="26"/>
      <c r="J18" s="26" t="s">
        <v>241</v>
      </c>
      <c r="K18" s="150">
        <f t="shared" si="0"/>
        <v>30</v>
      </c>
      <c r="L18" s="151">
        <f t="shared" si="1"/>
        <v>30</v>
      </c>
      <c r="N18" s="203" t="str">
        <f>IF(ISNA(MATCH("Délocalisée",$J$41:$J$69,0)),"","Délocalisée")</f>
        <v/>
      </c>
    </row>
    <row r="19" spans="1:14" x14ac:dyDescent="0.25">
      <c r="A19" s="207"/>
      <c r="B19" s="26"/>
      <c r="C19" s="220" t="s">
        <v>432</v>
      </c>
      <c r="D19" s="26">
        <v>1</v>
      </c>
      <c r="E19" s="228">
        <v>14</v>
      </c>
      <c r="F19" s="26" t="s">
        <v>241</v>
      </c>
      <c r="G19" s="228">
        <v>9</v>
      </c>
      <c r="H19" s="26" t="s">
        <v>241</v>
      </c>
      <c r="I19" s="26"/>
      <c r="J19" s="26" t="s">
        <v>241</v>
      </c>
      <c r="K19" s="150">
        <f t="shared" si="0"/>
        <v>30</v>
      </c>
      <c r="L19" s="151">
        <f t="shared" si="1"/>
        <v>30</v>
      </c>
      <c r="N19" s="203" t="str">
        <f>IF(ISNA(MATCH("Délocalisée",$J$75:$J$105,0)),"","Délocalisée")</f>
        <v/>
      </c>
    </row>
    <row r="20" spans="1:14" x14ac:dyDescent="0.25">
      <c r="A20" s="29"/>
      <c r="B20" s="26"/>
      <c r="C20" s="26"/>
      <c r="D20" s="26"/>
      <c r="E20" s="26"/>
      <c r="F20" s="26"/>
      <c r="G20" s="26"/>
      <c r="H20" s="26"/>
      <c r="I20" s="26"/>
      <c r="J20" s="26"/>
      <c r="K20" s="150">
        <f t="shared" si="0"/>
        <v>0</v>
      </c>
      <c r="L20" s="151">
        <f t="shared" si="1"/>
        <v>0</v>
      </c>
      <c r="N20" s="203" t="str">
        <f>IF(ISNA(MATCH("Délocalisée",$J$111:$J$141,0)),"","Délocalisée")</f>
        <v/>
      </c>
    </row>
    <row r="21" spans="1:14" x14ac:dyDescent="0.25">
      <c r="A21" s="29"/>
      <c r="B21" s="26"/>
      <c r="C21" s="26"/>
      <c r="D21" s="26"/>
      <c r="E21" s="26"/>
      <c r="F21" s="26"/>
      <c r="G21" s="26"/>
      <c r="H21" s="26"/>
      <c r="I21" s="26"/>
      <c r="J21" s="26"/>
      <c r="K21" s="150">
        <f t="shared" si="0"/>
        <v>0</v>
      </c>
      <c r="L21" s="151">
        <f t="shared" si="1"/>
        <v>0</v>
      </c>
      <c r="N21" s="203" t="str">
        <f>IF(ISNA(MATCH("Délocalisée",$J$147:$J$177,0)),"","Délocalisée")</f>
        <v/>
      </c>
    </row>
    <row r="22" spans="1:14" ht="15.75" thickBot="1" x14ac:dyDescent="0.3">
      <c r="A22" s="29"/>
      <c r="B22" s="26"/>
      <c r="C22" s="26"/>
      <c r="D22" s="26"/>
      <c r="E22" s="26"/>
      <c r="F22" s="26"/>
      <c r="G22" s="26"/>
      <c r="H22" s="26"/>
      <c r="I22" s="26"/>
      <c r="J22" s="26"/>
      <c r="K22" s="150">
        <f t="shared" si="0"/>
        <v>0</v>
      </c>
      <c r="L22" s="151">
        <f t="shared" si="1"/>
        <v>0</v>
      </c>
      <c r="N22" s="203" t="str">
        <f>IF(ISNA(MATCH("Délocalisée",$J$183:$J$213,0)),"","Délocalisée")</f>
        <v/>
      </c>
    </row>
    <row r="23" spans="1:14" ht="15.75" thickBot="1" x14ac:dyDescent="0.3">
      <c r="A23" s="29"/>
      <c r="B23" s="26"/>
      <c r="C23" s="26"/>
      <c r="D23" s="26"/>
      <c r="E23" s="26"/>
      <c r="F23" s="26"/>
      <c r="G23" s="26"/>
      <c r="H23" s="26"/>
      <c r="I23" s="26"/>
      <c r="J23" s="26"/>
      <c r="K23" s="150">
        <f t="shared" si="0"/>
        <v>0</v>
      </c>
      <c r="L23" s="151">
        <f t="shared" si="1"/>
        <v>0</v>
      </c>
      <c r="N23" s="205" t="str">
        <f>IF(ISNA(MATCH("Délocalisée",$N$5:$N$22,0)),"","Délocalisée")</f>
        <v/>
      </c>
    </row>
    <row r="24" spans="1:14" x14ac:dyDescent="0.25">
      <c r="A24" s="29"/>
      <c r="B24" s="26"/>
      <c r="C24" s="26"/>
      <c r="D24" s="26"/>
      <c r="E24" s="26"/>
      <c r="F24" s="26"/>
      <c r="G24" s="26"/>
      <c r="H24" s="26"/>
      <c r="I24" s="26"/>
      <c r="J24" s="26"/>
      <c r="K24" s="150">
        <f t="shared" si="0"/>
        <v>0</v>
      </c>
      <c r="L24" s="151">
        <f t="shared" si="1"/>
        <v>0</v>
      </c>
    </row>
    <row r="25" spans="1:14" x14ac:dyDescent="0.25">
      <c r="A25" s="29"/>
      <c r="B25" s="26"/>
      <c r="C25" s="26"/>
      <c r="D25" s="26"/>
      <c r="E25" s="26"/>
      <c r="F25" s="26"/>
      <c r="G25" s="26"/>
      <c r="H25" s="26"/>
      <c r="I25" s="26"/>
      <c r="J25" s="26"/>
      <c r="K25" s="150">
        <f t="shared" si="0"/>
        <v>0</v>
      </c>
      <c r="L25" s="151">
        <f t="shared" si="1"/>
        <v>0</v>
      </c>
    </row>
    <row r="26" spans="1:14" x14ac:dyDescent="0.25">
      <c r="A26" s="29"/>
      <c r="B26" s="26"/>
      <c r="C26" s="26"/>
      <c r="D26" s="26"/>
      <c r="E26" s="26"/>
      <c r="F26" s="26"/>
      <c r="G26" s="26"/>
      <c r="H26" s="26"/>
      <c r="I26" s="26"/>
      <c r="J26" s="26"/>
      <c r="K26" s="150">
        <f t="shared" si="0"/>
        <v>0</v>
      </c>
      <c r="L26" s="151">
        <f t="shared" si="1"/>
        <v>0</v>
      </c>
    </row>
    <row r="27" spans="1:14" x14ac:dyDescent="0.25">
      <c r="A27" s="29"/>
      <c r="B27" s="26"/>
      <c r="C27" s="26"/>
      <c r="D27" s="26"/>
      <c r="E27" s="26"/>
      <c r="F27" s="26"/>
      <c r="G27" s="26"/>
      <c r="H27" s="26"/>
      <c r="I27" s="26"/>
      <c r="J27" s="26"/>
      <c r="K27" s="150">
        <f t="shared" si="0"/>
        <v>0</v>
      </c>
      <c r="L27" s="151">
        <f t="shared" si="1"/>
        <v>0</v>
      </c>
    </row>
    <row r="28" spans="1:14" x14ac:dyDescent="0.25">
      <c r="A28" s="29"/>
      <c r="B28" s="26"/>
      <c r="C28" s="26"/>
      <c r="D28" s="26"/>
      <c r="E28" s="26"/>
      <c r="F28" s="26"/>
      <c r="G28" s="26"/>
      <c r="H28" s="26"/>
      <c r="I28" s="26"/>
      <c r="J28" s="26"/>
      <c r="K28" s="150">
        <f t="shared" si="0"/>
        <v>0</v>
      </c>
      <c r="L28" s="151">
        <f t="shared" si="1"/>
        <v>0</v>
      </c>
    </row>
    <row r="29" spans="1:14" x14ac:dyDescent="0.25">
      <c r="A29" s="29"/>
      <c r="B29" s="26"/>
      <c r="C29" s="26"/>
      <c r="D29" s="26"/>
      <c r="E29" s="26"/>
      <c r="F29" s="26"/>
      <c r="G29" s="26"/>
      <c r="H29" s="26"/>
      <c r="I29" s="26"/>
      <c r="J29" s="26"/>
      <c r="K29" s="150">
        <f t="shared" si="0"/>
        <v>0</v>
      </c>
      <c r="L29" s="151">
        <f t="shared" si="1"/>
        <v>0</v>
      </c>
    </row>
    <row r="30" spans="1:14" x14ac:dyDescent="0.25">
      <c r="A30" s="29"/>
      <c r="B30" s="26"/>
      <c r="C30" s="26"/>
      <c r="D30" s="26"/>
      <c r="E30" s="26"/>
      <c r="F30" s="26"/>
      <c r="G30" s="26"/>
      <c r="H30" s="26"/>
      <c r="I30" s="26"/>
      <c r="J30" s="26"/>
      <c r="K30" s="150">
        <f t="shared" si="0"/>
        <v>0</v>
      </c>
      <c r="L30" s="151">
        <f t="shared" si="1"/>
        <v>0</v>
      </c>
    </row>
    <row r="31" spans="1:14" x14ac:dyDescent="0.25">
      <c r="A31" s="29"/>
      <c r="B31" s="26"/>
      <c r="C31" s="26"/>
      <c r="D31" s="26"/>
      <c r="E31" s="26"/>
      <c r="F31" s="26"/>
      <c r="G31" s="26"/>
      <c r="H31" s="26"/>
      <c r="I31" s="26"/>
      <c r="J31" s="26"/>
      <c r="K31" s="150">
        <f t="shared" si="0"/>
        <v>0</v>
      </c>
      <c r="L31" s="151">
        <f t="shared" si="1"/>
        <v>0</v>
      </c>
    </row>
    <row r="32" spans="1:14" x14ac:dyDescent="0.25">
      <c r="A32" s="29"/>
      <c r="B32" s="26"/>
      <c r="C32" s="26"/>
      <c r="D32" s="26"/>
      <c r="E32" s="26"/>
      <c r="F32" s="26"/>
      <c r="G32" s="26"/>
      <c r="H32" s="26"/>
      <c r="I32" s="26"/>
      <c r="J32" s="26"/>
      <c r="K32" s="150">
        <f t="shared" si="0"/>
        <v>0</v>
      </c>
      <c r="L32" s="151">
        <f t="shared" si="1"/>
        <v>0</v>
      </c>
    </row>
    <row r="33" spans="1:12" x14ac:dyDescent="0.25">
      <c r="A33" s="29"/>
      <c r="B33" s="26"/>
      <c r="C33" s="26"/>
      <c r="D33" s="26"/>
      <c r="E33" s="26"/>
      <c r="F33" s="26"/>
      <c r="G33" s="26"/>
      <c r="H33" s="26"/>
      <c r="I33" s="26"/>
      <c r="J33" s="26"/>
      <c r="K33" s="150">
        <f t="shared" si="0"/>
        <v>0</v>
      </c>
      <c r="L33" s="151">
        <f t="shared" si="1"/>
        <v>0</v>
      </c>
    </row>
    <row r="34" spans="1:12" x14ac:dyDescent="0.25">
      <c r="A34" s="29"/>
      <c r="B34" s="26"/>
      <c r="C34" s="26"/>
      <c r="D34" s="26"/>
      <c r="E34" s="26"/>
      <c r="F34" s="26"/>
      <c r="G34" s="26"/>
      <c r="H34" s="26"/>
      <c r="I34" s="26"/>
      <c r="J34" s="26"/>
      <c r="K34" s="150">
        <f t="shared" si="0"/>
        <v>0</v>
      </c>
      <c r="L34" s="151">
        <f t="shared" si="1"/>
        <v>0</v>
      </c>
    </row>
    <row r="35" spans="1:12" ht="15.75" thickBot="1" x14ac:dyDescent="0.3">
      <c r="A35" s="30"/>
      <c r="B35" s="31"/>
      <c r="C35" s="31"/>
      <c r="D35" s="33"/>
      <c r="E35" s="33"/>
      <c r="F35" s="33"/>
      <c r="G35" s="33"/>
      <c r="H35" s="33"/>
      <c r="I35" s="33"/>
      <c r="J35" s="33"/>
      <c r="K35" s="152">
        <f t="shared" si="0"/>
        <v>0</v>
      </c>
      <c r="L35" s="151">
        <f t="shared" si="1"/>
        <v>0</v>
      </c>
    </row>
    <row r="36" spans="1:12" ht="15.75" thickBot="1" x14ac:dyDescent="0.3">
      <c r="D36" s="34" t="s">
        <v>114</v>
      </c>
      <c r="E36" s="35">
        <f>SUM(E5:E35)</f>
        <v>140</v>
      </c>
      <c r="F36" s="35"/>
      <c r="G36" s="35">
        <f t="shared" ref="G36:L36" si="2">SUM(G5:G35)</f>
        <v>90</v>
      </c>
      <c r="H36" s="35"/>
      <c r="I36" s="35">
        <f t="shared" si="2"/>
        <v>0</v>
      </c>
      <c r="J36" s="35"/>
      <c r="K36" s="153">
        <f t="shared" si="2"/>
        <v>300</v>
      </c>
      <c r="L36" s="153">
        <f t="shared" si="2"/>
        <v>300</v>
      </c>
    </row>
    <row r="37" spans="1:12" ht="15.75" thickBot="1" x14ac:dyDescent="0.3"/>
    <row r="38" spans="1:12" x14ac:dyDescent="0.25">
      <c r="A38" s="405" t="s">
        <v>115</v>
      </c>
      <c r="B38" s="406"/>
      <c r="C38" s="406"/>
      <c r="D38" s="406"/>
      <c r="E38" s="406"/>
      <c r="F38" s="406"/>
      <c r="G38" s="406"/>
      <c r="H38" s="406"/>
      <c r="I38" s="406"/>
      <c r="J38" s="406"/>
      <c r="K38" s="406"/>
      <c r="L38" s="407"/>
    </row>
    <row r="39" spans="1:12" x14ac:dyDescent="0.25">
      <c r="A39" s="166" t="s">
        <v>103</v>
      </c>
      <c r="B39" s="408" t="s">
        <v>104</v>
      </c>
      <c r="C39" s="409"/>
      <c r="D39" s="410"/>
      <c r="E39" s="411"/>
      <c r="F39" s="411"/>
      <c r="G39" s="411"/>
      <c r="H39" s="411"/>
      <c r="I39" s="411"/>
      <c r="J39" s="411"/>
      <c r="K39" s="411"/>
      <c r="L39" s="412"/>
    </row>
    <row r="40" spans="1:12" ht="60.75" thickBot="1" x14ac:dyDescent="0.3">
      <c r="A40" s="164" t="s">
        <v>105</v>
      </c>
      <c r="B40" s="165" t="s">
        <v>106</v>
      </c>
      <c r="C40" s="165" t="s">
        <v>107</v>
      </c>
      <c r="D40" s="165" t="s">
        <v>108</v>
      </c>
      <c r="E40" s="165" t="s">
        <v>109</v>
      </c>
      <c r="F40" s="165" t="s">
        <v>343</v>
      </c>
      <c r="G40" s="165" t="s">
        <v>110</v>
      </c>
      <c r="H40" s="165" t="s">
        <v>343</v>
      </c>
      <c r="I40" s="165" t="s">
        <v>111</v>
      </c>
      <c r="J40" s="165" t="s">
        <v>343</v>
      </c>
      <c r="K40" s="162" t="s">
        <v>112</v>
      </c>
      <c r="L40" s="163" t="s">
        <v>113</v>
      </c>
    </row>
    <row r="41" spans="1:12" ht="22.5" x14ac:dyDescent="0.25">
      <c r="A41" s="213" t="s">
        <v>454</v>
      </c>
      <c r="B41" s="214">
        <v>6</v>
      </c>
      <c r="C41" s="32"/>
      <c r="D41" s="28"/>
      <c r="E41" s="28"/>
      <c r="F41" s="28"/>
      <c r="G41" s="28"/>
      <c r="H41" s="28"/>
      <c r="I41" s="28"/>
      <c r="J41" s="28"/>
      <c r="K41" s="152">
        <v>0</v>
      </c>
      <c r="L41" s="151">
        <f>IF(F41="oui",0,E41*1.5)+IF(H41="oui",0,G41*1)+IF(J41="oui",0,I41*2/3)</f>
        <v>0</v>
      </c>
    </row>
    <row r="42" spans="1:12" x14ac:dyDescent="0.25">
      <c r="A42" s="207"/>
      <c r="B42" s="26"/>
      <c r="C42" s="209" t="s">
        <v>428</v>
      </c>
      <c r="D42" s="26">
        <v>1</v>
      </c>
      <c r="E42" s="228">
        <v>14</v>
      </c>
      <c r="F42" s="26" t="s">
        <v>241</v>
      </c>
      <c r="G42" s="228">
        <v>9</v>
      </c>
      <c r="H42" s="26" t="s">
        <v>241</v>
      </c>
      <c r="I42" s="26"/>
      <c r="J42" s="26" t="s">
        <v>241</v>
      </c>
      <c r="K42" s="150">
        <f t="shared" ref="K42:K52" si="3">E42*1.5+G42+I42*2/3</f>
        <v>30</v>
      </c>
      <c r="L42" s="151">
        <f t="shared" ref="L42:L54" si="4">IF(F42="oui",0,E42*1.5)+IF(H42="oui",0,G42*1)+IF(J42="oui",0,I42*2/3)</f>
        <v>30</v>
      </c>
    </row>
    <row r="43" spans="1:12" x14ac:dyDescent="0.25">
      <c r="A43" s="207"/>
      <c r="B43" s="26"/>
      <c r="C43" s="209" t="s">
        <v>455</v>
      </c>
      <c r="D43" s="26">
        <v>1</v>
      </c>
      <c r="E43" s="228">
        <v>14</v>
      </c>
      <c r="F43" s="26" t="s">
        <v>241</v>
      </c>
      <c r="G43" s="228">
        <v>9</v>
      </c>
      <c r="H43" s="26" t="s">
        <v>241</v>
      </c>
      <c r="I43" s="26"/>
      <c r="J43" s="26" t="s">
        <v>241</v>
      </c>
      <c r="K43" s="150">
        <f t="shared" si="3"/>
        <v>30</v>
      </c>
      <c r="L43" s="151">
        <f t="shared" si="4"/>
        <v>30</v>
      </c>
    </row>
    <row r="44" spans="1:12" x14ac:dyDescent="0.25">
      <c r="A44" s="206" t="s">
        <v>429</v>
      </c>
      <c r="B44" s="215">
        <v>6</v>
      </c>
      <c r="C44" s="26"/>
      <c r="D44" s="26"/>
      <c r="E44" s="26"/>
      <c r="F44" s="26"/>
      <c r="G44" s="26"/>
      <c r="H44" s="26"/>
      <c r="I44" s="26"/>
      <c r="J44" s="26"/>
      <c r="K44" s="150">
        <v>0</v>
      </c>
      <c r="L44" s="151">
        <f t="shared" si="4"/>
        <v>0</v>
      </c>
    </row>
    <row r="45" spans="1:12" x14ac:dyDescent="0.25">
      <c r="A45" s="207"/>
      <c r="B45" s="26"/>
      <c r="C45" s="209" t="s">
        <v>430</v>
      </c>
      <c r="D45" s="26">
        <v>1</v>
      </c>
      <c r="E45" s="228">
        <v>14</v>
      </c>
      <c r="F45" s="26" t="s">
        <v>241</v>
      </c>
      <c r="G45" s="228">
        <v>9</v>
      </c>
      <c r="H45" s="26" t="s">
        <v>241</v>
      </c>
      <c r="I45" s="26"/>
      <c r="J45" s="26" t="s">
        <v>241</v>
      </c>
      <c r="K45" s="150">
        <f t="shared" si="3"/>
        <v>30</v>
      </c>
      <c r="L45" s="151">
        <f t="shared" si="4"/>
        <v>30</v>
      </c>
    </row>
    <row r="46" spans="1:12" x14ac:dyDescent="0.25">
      <c r="A46" s="207"/>
      <c r="B46" s="26"/>
      <c r="C46" s="209" t="s">
        <v>431</v>
      </c>
      <c r="D46" s="26">
        <v>1</v>
      </c>
      <c r="E46" s="228">
        <v>14</v>
      </c>
      <c r="F46" s="26" t="s">
        <v>241</v>
      </c>
      <c r="G46" s="228">
        <v>9</v>
      </c>
      <c r="H46" s="26" t="s">
        <v>241</v>
      </c>
      <c r="I46" s="26"/>
      <c r="J46" s="26" t="s">
        <v>241</v>
      </c>
      <c r="K46" s="150">
        <f t="shared" si="3"/>
        <v>30</v>
      </c>
      <c r="L46" s="151">
        <f t="shared" si="4"/>
        <v>30</v>
      </c>
    </row>
    <row r="47" spans="1:12" x14ac:dyDescent="0.25">
      <c r="A47" s="219" t="s">
        <v>456</v>
      </c>
      <c r="B47" s="215">
        <v>6</v>
      </c>
      <c r="C47" s="26"/>
      <c r="D47" s="26"/>
      <c r="E47" s="26"/>
      <c r="F47" s="26"/>
      <c r="G47" s="26"/>
      <c r="H47" s="26"/>
      <c r="I47" s="26"/>
      <c r="J47" s="26"/>
      <c r="K47" s="150">
        <v>0</v>
      </c>
      <c r="L47" s="151">
        <f t="shared" si="4"/>
        <v>0</v>
      </c>
    </row>
    <row r="48" spans="1:12" x14ac:dyDescent="0.25">
      <c r="A48" s="207"/>
      <c r="B48" s="26"/>
      <c r="C48" s="220" t="s">
        <v>457</v>
      </c>
      <c r="D48" s="26">
        <v>1</v>
      </c>
      <c r="E48" s="228">
        <v>14</v>
      </c>
      <c r="F48" s="26" t="s">
        <v>241</v>
      </c>
      <c r="G48" s="228">
        <v>9</v>
      </c>
      <c r="H48" s="26" t="s">
        <v>241</v>
      </c>
      <c r="I48" s="26"/>
      <c r="J48" s="26" t="s">
        <v>241</v>
      </c>
      <c r="K48" s="150">
        <f t="shared" si="3"/>
        <v>30</v>
      </c>
      <c r="L48" s="151">
        <f t="shared" si="4"/>
        <v>30</v>
      </c>
    </row>
    <row r="49" spans="1:12" x14ac:dyDescent="0.25">
      <c r="A49" s="207"/>
      <c r="B49" s="26"/>
      <c r="C49" s="220" t="s">
        <v>458</v>
      </c>
      <c r="D49" s="26">
        <v>1</v>
      </c>
      <c r="E49" s="228">
        <v>14</v>
      </c>
      <c r="F49" s="26" t="s">
        <v>241</v>
      </c>
      <c r="G49" s="228">
        <v>9</v>
      </c>
      <c r="H49" s="26" t="s">
        <v>241</v>
      </c>
      <c r="I49" s="26"/>
      <c r="J49" s="26" t="s">
        <v>241</v>
      </c>
      <c r="K49" s="150">
        <f t="shared" si="3"/>
        <v>30</v>
      </c>
      <c r="L49" s="151">
        <f t="shared" si="4"/>
        <v>30</v>
      </c>
    </row>
    <row r="50" spans="1:12" x14ac:dyDescent="0.25">
      <c r="A50" s="219" t="s">
        <v>459</v>
      </c>
      <c r="B50" s="214">
        <v>6</v>
      </c>
      <c r="C50" s="212"/>
      <c r="D50" s="26"/>
      <c r="E50" s="26"/>
      <c r="F50" s="26"/>
      <c r="G50" s="26"/>
      <c r="H50" s="26"/>
      <c r="I50" s="26"/>
      <c r="J50" s="26"/>
      <c r="K50" s="150">
        <v>0</v>
      </c>
      <c r="L50" s="151">
        <f t="shared" si="4"/>
        <v>0</v>
      </c>
    </row>
    <row r="51" spans="1:12" ht="30" x14ac:dyDescent="0.25">
      <c r="A51" s="207"/>
      <c r="B51" s="26"/>
      <c r="C51" s="221" t="s">
        <v>460</v>
      </c>
      <c r="D51" s="26">
        <v>1</v>
      </c>
      <c r="E51" s="228">
        <v>14</v>
      </c>
      <c r="F51" s="26" t="s">
        <v>241</v>
      </c>
      <c r="G51" s="228">
        <v>9</v>
      </c>
      <c r="H51" s="26" t="s">
        <v>241</v>
      </c>
      <c r="I51" s="26"/>
      <c r="J51" s="26" t="s">
        <v>241</v>
      </c>
      <c r="K51" s="150">
        <f t="shared" si="3"/>
        <v>30</v>
      </c>
      <c r="L51" s="151">
        <f t="shared" si="4"/>
        <v>30</v>
      </c>
    </row>
    <row r="52" spans="1:12" x14ac:dyDescent="0.25">
      <c r="A52" s="207"/>
      <c r="B52" s="26"/>
      <c r="C52" s="221" t="s">
        <v>461</v>
      </c>
      <c r="D52" s="26">
        <v>1</v>
      </c>
      <c r="E52" s="228">
        <v>14</v>
      </c>
      <c r="F52" s="26" t="s">
        <v>241</v>
      </c>
      <c r="G52" s="228">
        <v>9</v>
      </c>
      <c r="H52" s="26" t="s">
        <v>241</v>
      </c>
      <c r="I52" s="26"/>
      <c r="J52" s="26" t="s">
        <v>241</v>
      </c>
      <c r="K52" s="150">
        <f t="shared" si="3"/>
        <v>30</v>
      </c>
      <c r="L52" s="151">
        <f t="shared" si="4"/>
        <v>30</v>
      </c>
    </row>
    <row r="53" spans="1:12" x14ac:dyDescent="0.25">
      <c r="A53" s="206" t="s">
        <v>433</v>
      </c>
      <c r="B53" s="214">
        <v>6</v>
      </c>
      <c r="C53" s="26" t="s">
        <v>434</v>
      </c>
      <c r="D53" s="26">
        <v>1</v>
      </c>
      <c r="E53" s="228">
        <v>14</v>
      </c>
      <c r="F53" s="26" t="s">
        <v>241</v>
      </c>
      <c r="G53" s="228">
        <v>9</v>
      </c>
      <c r="H53" s="26" t="s">
        <v>241</v>
      </c>
      <c r="I53" s="26"/>
      <c r="J53" s="26" t="s">
        <v>241</v>
      </c>
      <c r="K53" s="150">
        <v>30</v>
      </c>
      <c r="L53" s="151">
        <f t="shared" si="4"/>
        <v>30</v>
      </c>
    </row>
    <row r="54" spans="1:12" x14ac:dyDescent="0.25">
      <c r="A54" s="216"/>
      <c r="B54" s="26"/>
      <c r="D54" s="26"/>
      <c r="E54" s="228"/>
      <c r="F54" s="26"/>
      <c r="G54" s="228"/>
      <c r="H54" s="26"/>
      <c r="I54" s="26"/>
      <c r="J54" s="26"/>
      <c r="K54" s="150"/>
      <c r="L54" s="151">
        <f t="shared" si="4"/>
        <v>0</v>
      </c>
    </row>
    <row r="55" spans="1:12" x14ac:dyDescent="0.25">
      <c r="A55" s="29"/>
      <c r="B55" s="26"/>
      <c r="C55" s="26"/>
      <c r="D55" s="26"/>
      <c r="E55" s="26"/>
      <c r="F55" s="26"/>
      <c r="G55" s="26"/>
      <c r="H55" s="26"/>
      <c r="I55" s="26"/>
      <c r="J55" s="26"/>
      <c r="K55" s="150">
        <f t="shared" ref="K55:K69" si="5">E55*1.5+G55+I55*2/3</f>
        <v>0</v>
      </c>
      <c r="L55" s="151">
        <f t="shared" ref="L55:L69" si="6">IF(OR(F55="non",F55=""),E55*1.5,0)+IF(OR(H55="non",H55=""),G55*1,0)+IF(OR(J55="",J55="non"),I55*2/3,0)</f>
        <v>0</v>
      </c>
    </row>
    <row r="56" spans="1:12" x14ac:dyDescent="0.25">
      <c r="A56" s="29"/>
      <c r="B56" s="26"/>
      <c r="C56" s="26"/>
      <c r="D56" s="26"/>
      <c r="E56" s="26"/>
      <c r="F56" s="26"/>
      <c r="G56" s="26"/>
      <c r="H56" s="26"/>
      <c r="I56" s="26"/>
      <c r="J56" s="26"/>
      <c r="K56" s="150">
        <f t="shared" si="5"/>
        <v>0</v>
      </c>
      <c r="L56" s="151">
        <f t="shared" si="6"/>
        <v>0</v>
      </c>
    </row>
    <row r="57" spans="1:12" x14ac:dyDescent="0.25">
      <c r="A57" s="29"/>
      <c r="B57" s="26"/>
      <c r="C57" s="26"/>
      <c r="D57" s="26"/>
      <c r="E57" s="26"/>
      <c r="F57" s="26"/>
      <c r="G57" s="26"/>
      <c r="H57" s="26"/>
      <c r="I57" s="26"/>
      <c r="J57" s="26"/>
      <c r="K57" s="150">
        <f t="shared" si="5"/>
        <v>0</v>
      </c>
      <c r="L57" s="151">
        <f t="shared" si="6"/>
        <v>0</v>
      </c>
    </row>
    <row r="58" spans="1:12" x14ac:dyDescent="0.25">
      <c r="A58" s="29"/>
      <c r="B58" s="26"/>
      <c r="C58" s="26"/>
      <c r="D58" s="26"/>
      <c r="E58" s="26"/>
      <c r="F58" s="26"/>
      <c r="G58" s="26"/>
      <c r="H58" s="26"/>
      <c r="I58" s="26"/>
      <c r="J58" s="26"/>
      <c r="K58" s="150">
        <f t="shared" si="5"/>
        <v>0</v>
      </c>
      <c r="L58" s="151">
        <f t="shared" si="6"/>
        <v>0</v>
      </c>
    </row>
    <row r="59" spans="1:12" x14ac:dyDescent="0.25">
      <c r="A59" s="29"/>
      <c r="B59" s="26"/>
      <c r="C59" s="26"/>
      <c r="D59" s="26"/>
      <c r="E59" s="26"/>
      <c r="F59" s="26"/>
      <c r="G59" s="26"/>
      <c r="H59" s="26"/>
      <c r="I59" s="26"/>
      <c r="J59" s="26"/>
      <c r="K59" s="150">
        <f t="shared" si="5"/>
        <v>0</v>
      </c>
      <c r="L59" s="151">
        <f t="shared" si="6"/>
        <v>0</v>
      </c>
    </row>
    <row r="60" spans="1:12" x14ac:dyDescent="0.25">
      <c r="A60" s="29"/>
      <c r="B60" s="26"/>
      <c r="C60" s="26"/>
      <c r="D60" s="26"/>
      <c r="E60" s="26"/>
      <c r="F60" s="26"/>
      <c r="G60" s="26"/>
      <c r="H60" s="26"/>
      <c r="I60" s="26"/>
      <c r="J60" s="26"/>
      <c r="K60" s="150">
        <f t="shared" si="5"/>
        <v>0</v>
      </c>
      <c r="L60" s="151">
        <f t="shared" si="6"/>
        <v>0</v>
      </c>
    </row>
    <row r="61" spans="1:12" x14ac:dyDescent="0.25">
      <c r="A61" s="29"/>
      <c r="B61" s="26"/>
      <c r="C61" s="26"/>
      <c r="D61" s="26"/>
      <c r="E61" s="26"/>
      <c r="F61" s="26"/>
      <c r="G61" s="26"/>
      <c r="H61" s="26"/>
      <c r="I61" s="26"/>
      <c r="J61" s="26"/>
      <c r="K61" s="150">
        <f t="shared" si="5"/>
        <v>0</v>
      </c>
      <c r="L61" s="151">
        <f t="shared" si="6"/>
        <v>0</v>
      </c>
    </row>
    <row r="62" spans="1:12" x14ac:dyDescent="0.25">
      <c r="A62" s="29"/>
      <c r="B62" s="26"/>
      <c r="C62" s="26"/>
      <c r="D62" s="26"/>
      <c r="E62" s="26"/>
      <c r="F62" s="26"/>
      <c r="G62" s="26"/>
      <c r="H62" s="26"/>
      <c r="I62" s="26"/>
      <c r="J62" s="26"/>
      <c r="K62" s="150">
        <f t="shared" si="5"/>
        <v>0</v>
      </c>
      <c r="L62" s="151">
        <f t="shared" si="6"/>
        <v>0</v>
      </c>
    </row>
    <row r="63" spans="1:12" x14ac:dyDescent="0.25">
      <c r="A63" s="29"/>
      <c r="B63" s="26"/>
      <c r="C63" s="26"/>
      <c r="D63" s="26"/>
      <c r="E63" s="26"/>
      <c r="F63" s="26"/>
      <c r="G63" s="26"/>
      <c r="H63" s="26"/>
      <c r="I63" s="26"/>
      <c r="J63" s="26"/>
      <c r="K63" s="150">
        <f t="shared" si="5"/>
        <v>0</v>
      </c>
      <c r="L63" s="151">
        <f t="shared" si="6"/>
        <v>0</v>
      </c>
    </row>
    <row r="64" spans="1:12" x14ac:dyDescent="0.25">
      <c r="A64" s="29"/>
      <c r="B64" s="26"/>
      <c r="C64" s="26"/>
      <c r="D64" s="26"/>
      <c r="E64" s="26"/>
      <c r="F64" s="26"/>
      <c r="G64" s="26"/>
      <c r="H64" s="26"/>
      <c r="I64" s="26"/>
      <c r="J64" s="26"/>
      <c r="K64" s="150">
        <f t="shared" si="5"/>
        <v>0</v>
      </c>
      <c r="L64" s="151">
        <f t="shared" si="6"/>
        <v>0</v>
      </c>
    </row>
    <row r="65" spans="1:12" x14ac:dyDescent="0.25">
      <c r="A65" s="29"/>
      <c r="B65" s="26"/>
      <c r="C65" s="26"/>
      <c r="D65" s="26"/>
      <c r="E65" s="26"/>
      <c r="F65" s="26"/>
      <c r="G65" s="26"/>
      <c r="H65" s="26"/>
      <c r="I65" s="26"/>
      <c r="J65" s="26"/>
      <c r="K65" s="150">
        <f t="shared" si="5"/>
        <v>0</v>
      </c>
      <c r="L65" s="151">
        <f t="shared" si="6"/>
        <v>0</v>
      </c>
    </row>
    <row r="66" spans="1:12" x14ac:dyDescent="0.25">
      <c r="A66" s="29"/>
      <c r="B66" s="26"/>
      <c r="C66" s="26"/>
      <c r="D66" s="26"/>
      <c r="E66" s="26"/>
      <c r="F66" s="26"/>
      <c r="G66" s="26"/>
      <c r="H66" s="26"/>
      <c r="I66" s="26"/>
      <c r="J66" s="26"/>
      <c r="K66" s="150">
        <f t="shared" si="5"/>
        <v>0</v>
      </c>
      <c r="L66" s="151">
        <f t="shared" si="6"/>
        <v>0</v>
      </c>
    </row>
    <row r="67" spans="1:12" x14ac:dyDescent="0.25">
      <c r="A67" s="29"/>
      <c r="B67" s="26"/>
      <c r="C67" s="26"/>
      <c r="D67" s="26"/>
      <c r="E67" s="26"/>
      <c r="F67" s="26"/>
      <c r="G67" s="26"/>
      <c r="H67" s="26"/>
      <c r="I67" s="26"/>
      <c r="J67" s="26"/>
      <c r="K67" s="150">
        <f t="shared" si="5"/>
        <v>0</v>
      </c>
      <c r="L67" s="151">
        <f t="shared" si="6"/>
        <v>0</v>
      </c>
    </row>
    <row r="68" spans="1:12" x14ac:dyDescent="0.25">
      <c r="A68" s="29"/>
      <c r="B68" s="26"/>
      <c r="C68" s="26"/>
      <c r="D68" s="26"/>
      <c r="E68" s="26"/>
      <c r="F68" s="26"/>
      <c r="G68" s="26"/>
      <c r="H68" s="26"/>
      <c r="I68" s="26"/>
      <c r="J68" s="26"/>
      <c r="K68" s="150">
        <f t="shared" si="5"/>
        <v>0</v>
      </c>
      <c r="L68" s="151">
        <f t="shared" si="6"/>
        <v>0</v>
      </c>
    </row>
    <row r="69" spans="1:12" ht="15.75" thickBot="1" x14ac:dyDescent="0.3">
      <c r="A69" s="30"/>
      <c r="B69" s="31"/>
      <c r="C69" s="31"/>
      <c r="D69" s="31"/>
      <c r="E69" s="31"/>
      <c r="F69" s="33"/>
      <c r="G69" s="31"/>
      <c r="H69" s="33"/>
      <c r="I69" s="31"/>
      <c r="J69" s="33"/>
      <c r="K69" s="154">
        <f t="shared" si="5"/>
        <v>0</v>
      </c>
      <c r="L69" s="151">
        <f t="shared" si="6"/>
        <v>0</v>
      </c>
    </row>
    <row r="70" spans="1:12" ht="15.75" thickBot="1" x14ac:dyDescent="0.3">
      <c r="D70" s="34" t="s">
        <v>114</v>
      </c>
      <c r="E70" s="35">
        <f>SUM(E41:E69)</f>
        <v>126</v>
      </c>
      <c r="F70" s="35"/>
      <c r="G70" s="35">
        <f>SUM(G41:G69)</f>
        <v>81</v>
      </c>
      <c r="H70" s="35"/>
      <c r="I70" s="35">
        <f>SUM(I41:I69)</f>
        <v>0</v>
      </c>
      <c r="J70" s="35"/>
      <c r="K70" s="153">
        <f>SUM(K41:K69)</f>
        <v>270</v>
      </c>
      <c r="L70" s="153">
        <f>SUM(L41:L69)</f>
        <v>270</v>
      </c>
    </row>
    <row r="71" spans="1:12" ht="15.75" thickBot="1" x14ac:dyDescent="0.3"/>
    <row r="72" spans="1:12" x14ac:dyDescent="0.25">
      <c r="A72" s="405" t="s">
        <v>116</v>
      </c>
      <c r="B72" s="406"/>
      <c r="C72" s="406"/>
      <c r="D72" s="406"/>
      <c r="E72" s="406"/>
      <c r="F72" s="406"/>
      <c r="G72" s="406"/>
      <c r="H72" s="406"/>
      <c r="I72" s="406"/>
      <c r="J72" s="406"/>
      <c r="K72" s="406"/>
      <c r="L72" s="407"/>
    </row>
    <row r="73" spans="1:12" x14ac:dyDescent="0.25">
      <c r="A73" s="166" t="s">
        <v>103</v>
      </c>
      <c r="B73" s="408" t="s">
        <v>104</v>
      </c>
      <c r="C73" s="409"/>
      <c r="D73" s="410"/>
      <c r="E73" s="411"/>
      <c r="F73" s="411"/>
      <c r="G73" s="411"/>
      <c r="H73" s="411"/>
      <c r="I73" s="411"/>
      <c r="J73" s="411"/>
      <c r="K73" s="411"/>
      <c r="L73" s="412"/>
    </row>
    <row r="74" spans="1:12" ht="60.75" thickBot="1" x14ac:dyDescent="0.3">
      <c r="A74" s="164" t="s">
        <v>105</v>
      </c>
      <c r="B74" s="165" t="s">
        <v>106</v>
      </c>
      <c r="C74" s="165" t="s">
        <v>107</v>
      </c>
      <c r="D74" s="165" t="s">
        <v>108</v>
      </c>
      <c r="E74" s="165" t="s">
        <v>109</v>
      </c>
      <c r="F74" s="165" t="s">
        <v>343</v>
      </c>
      <c r="G74" s="165" t="s">
        <v>110</v>
      </c>
      <c r="H74" s="165" t="s">
        <v>343</v>
      </c>
      <c r="I74" s="165" t="s">
        <v>111</v>
      </c>
      <c r="J74" s="165" t="s">
        <v>343</v>
      </c>
      <c r="K74" s="162" t="s">
        <v>112</v>
      </c>
      <c r="L74" s="163" t="s">
        <v>113</v>
      </c>
    </row>
    <row r="75" spans="1:12" x14ac:dyDescent="0.25">
      <c r="A75" s="27"/>
      <c r="B75" s="28"/>
      <c r="C75" s="32"/>
      <c r="D75" s="28"/>
      <c r="E75" s="28"/>
      <c r="F75" s="28"/>
      <c r="G75" s="28"/>
      <c r="H75" s="28"/>
      <c r="I75" s="28"/>
      <c r="J75" s="28"/>
      <c r="K75" s="156">
        <f t="shared" ref="K75:K105" si="7">E75*1.5+G75+I75*2/3</f>
        <v>0</v>
      </c>
      <c r="L75" s="149">
        <f>IF(OR(F75="non",F75=""),E75*1.5,0)+IF(OR(H75="non",H75=""),G75*1,0)+IF(OR(J75="",J75="non"),I75*2/3,0)</f>
        <v>0</v>
      </c>
    </row>
    <row r="76" spans="1:12" x14ac:dyDescent="0.25">
      <c r="A76" s="29"/>
      <c r="B76" s="26"/>
      <c r="C76" s="26"/>
      <c r="D76" s="26"/>
      <c r="E76" s="26"/>
      <c r="F76" s="26"/>
      <c r="G76" s="26"/>
      <c r="H76" s="26"/>
      <c r="I76" s="26"/>
      <c r="J76" s="26"/>
      <c r="K76" s="157">
        <f t="shared" si="7"/>
        <v>0</v>
      </c>
      <c r="L76" s="151">
        <f t="shared" ref="L76:L105" si="8">IF(OR(F76="non",F76=""),E76*1.5,0)+IF(OR(H76="non",H76=""),G76*1,0)+IF(OR(J76="",J76="non"),I76*2/3,0)</f>
        <v>0</v>
      </c>
    </row>
    <row r="77" spans="1:12" x14ac:dyDescent="0.25">
      <c r="A77" s="29"/>
      <c r="B77" s="26"/>
      <c r="C77" s="26"/>
      <c r="D77" s="26"/>
      <c r="E77" s="26"/>
      <c r="F77" s="26"/>
      <c r="G77" s="26"/>
      <c r="H77" s="26"/>
      <c r="I77" s="26"/>
      <c r="J77" s="26"/>
      <c r="K77" s="150">
        <f t="shared" si="7"/>
        <v>0</v>
      </c>
      <c r="L77" s="151">
        <f t="shared" si="8"/>
        <v>0</v>
      </c>
    </row>
    <row r="78" spans="1:12" x14ac:dyDescent="0.25">
      <c r="A78" s="29"/>
      <c r="B78" s="26"/>
      <c r="C78" s="26"/>
      <c r="D78" s="26"/>
      <c r="E78" s="26"/>
      <c r="F78" s="26"/>
      <c r="G78" s="26"/>
      <c r="H78" s="26"/>
      <c r="I78" s="26"/>
      <c r="J78" s="26"/>
      <c r="K78" s="150">
        <f t="shared" si="7"/>
        <v>0</v>
      </c>
      <c r="L78" s="151">
        <f t="shared" si="8"/>
        <v>0</v>
      </c>
    </row>
    <row r="79" spans="1:12" x14ac:dyDescent="0.25">
      <c r="A79" s="29"/>
      <c r="B79" s="26"/>
      <c r="C79" s="26"/>
      <c r="D79" s="26"/>
      <c r="E79" s="26"/>
      <c r="F79" s="26"/>
      <c r="G79" s="26"/>
      <c r="H79" s="26"/>
      <c r="I79" s="26"/>
      <c r="J79" s="26"/>
      <c r="K79" s="150">
        <f t="shared" si="7"/>
        <v>0</v>
      </c>
      <c r="L79" s="151">
        <f t="shared" si="8"/>
        <v>0</v>
      </c>
    </row>
    <row r="80" spans="1:12" x14ac:dyDescent="0.25">
      <c r="A80" s="29"/>
      <c r="B80" s="26"/>
      <c r="C80" s="26"/>
      <c r="D80" s="26"/>
      <c r="E80" s="26"/>
      <c r="F80" s="26"/>
      <c r="G80" s="26"/>
      <c r="H80" s="26"/>
      <c r="I80" s="26"/>
      <c r="J80" s="26"/>
      <c r="K80" s="150">
        <f t="shared" si="7"/>
        <v>0</v>
      </c>
      <c r="L80" s="151">
        <f t="shared" si="8"/>
        <v>0</v>
      </c>
    </row>
    <row r="81" spans="1:12" x14ac:dyDescent="0.25">
      <c r="A81" s="29"/>
      <c r="B81" s="26"/>
      <c r="C81" s="26"/>
      <c r="D81" s="26"/>
      <c r="E81" s="26"/>
      <c r="F81" s="26"/>
      <c r="G81" s="26"/>
      <c r="H81" s="26"/>
      <c r="I81" s="26"/>
      <c r="J81" s="26"/>
      <c r="K81" s="150">
        <f t="shared" si="7"/>
        <v>0</v>
      </c>
      <c r="L81" s="151">
        <f t="shared" si="8"/>
        <v>0</v>
      </c>
    </row>
    <row r="82" spans="1:12" x14ac:dyDescent="0.25">
      <c r="A82" s="29"/>
      <c r="B82" s="26"/>
      <c r="C82" s="26"/>
      <c r="D82" s="26"/>
      <c r="E82" s="26"/>
      <c r="F82" s="26"/>
      <c r="G82" s="26"/>
      <c r="H82" s="26"/>
      <c r="I82" s="26"/>
      <c r="J82" s="26"/>
      <c r="K82" s="150">
        <f t="shared" si="7"/>
        <v>0</v>
      </c>
      <c r="L82" s="151">
        <f t="shared" si="8"/>
        <v>0</v>
      </c>
    </row>
    <row r="83" spans="1:12" x14ac:dyDescent="0.25">
      <c r="A83" s="29"/>
      <c r="B83" s="26"/>
      <c r="C83" s="26"/>
      <c r="D83" s="26"/>
      <c r="E83" s="26"/>
      <c r="F83" s="26"/>
      <c r="G83" s="26"/>
      <c r="H83" s="26"/>
      <c r="I83" s="26"/>
      <c r="J83" s="26"/>
      <c r="K83" s="150">
        <f t="shared" si="7"/>
        <v>0</v>
      </c>
      <c r="L83" s="151">
        <f t="shared" si="8"/>
        <v>0</v>
      </c>
    </row>
    <row r="84" spans="1:12" x14ac:dyDescent="0.25">
      <c r="A84" s="29"/>
      <c r="B84" s="26"/>
      <c r="C84" s="26"/>
      <c r="D84" s="26"/>
      <c r="E84" s="26"/>
      <c r="F84" s="26"/>
      <c r="G84" s="26"/>
      <c r="H84" s="26"/>
      <c r="I84" s="26"/>
      <c r="J84" s="26"/>
      <c r="K84" s="150">
        <f t="shared" si="7"/>
        <v>0</v>
      </c>
      <c r="L84" s="151">
        <f t="shared" si="8"/>
        <v>0</v>
      </c>
    </row>
    <row r="85" spans="1:12" x14ac:dyDescent="0.25">
      <c r="A85" s="29"/>
      <c r="B85" s="26"/>
      <c r="C85" s="26"/>
      <c r="D85" s="26"/>
      <c r="E85" s="26"/>
      <c r="F85" s="26"/>
      <c r="G85" s="26"/>
      <c r="H85" s="26"/>
      <c r="I85" s="26"/>
      <c r="J85" s="26"/>
      <c r="K85" s="150">
        <f t="shared" si="7"/>
        <v>0</v>
      </c>
      <c r="L85" s="151">
        <f t="shared" si="8"/>
        <v>0</v>
      </c>
    </row>
    <row r="86" spans="1:12" x14ac:dyDescent="0.25">
      <c r="A86" s="29"/>
      <c r="B86" s="26"/>
      <c r="C86" s="26"/>
      <c r="D86" s="26"/>
      <c r="E86" s="26"/>
      <c r="F86" s="26"/>
      <c r="G86" s="26"/>
      <c r="H86" s="26"/>
      <c r="I86" s="26"/>
      <c r="J86" s="26"/>
      <c r="K86" s="150">
        <f t="shared" si="7"/>
        <v>0</v>
      </c>
      <c r="L86" s="151">
        <f t="shared" si="8"/>
        <v>0</v>
      </c>
    </row>
    <row r="87" spans="1:12" x14ac:dyDescent="0.25">
      <c r="A87" s="29"/>
      <c r="B87" s="26"/>
      <c r="C87" s="26"/>
      <c r="D87" s="26"/>
      <c r="E87" s="26"/>
      <c r="F87" s="26"/>
      <c r="G87" s="26"/>
      <c r="H87" s="26"/>
      <c r="I87" s="26"/>
      <c r="J87" s="26"/>
      <c r="K87" s="150">
        <f t="shared" si="7"/>
        <v>0</v>
      </c>
      <c r="L87" s="151">
        <f t="shared" si="8"/>
        <v>0</v>
      </c>
    </row>
    <row r="88" spans="1:12" x14ac:dyDescent="0.25">
      <c r="A88" s="29"/>
      <c r="B88" s="26"/>
      <c r="C88" s="26"/>
      <c r="D88" s="26"/>
      <c r="E88" s="26"/>
      <c r="F88" s="26"/>
      <c r="G88" s="26"/>
      <c r="H88" s="26"/>
      <c r="I88" s="26"/>
      <c r="J88" s="26"/>
      <c r="K88" s="150">
        <f t="shared" si="7"/>
        <v>0</v>
      </c>
      <c r="L88" s="151">
        <f t="shared" si="8"/>
        <v>0</v>
      </c>
    </row>
    <row r="89" spans="1:12" x14ac:dyDescent="0.25">
      <c r="A89" s="29"/>
      <c r="B89" s="26"/>
      <c r="C89" s="26"/>
      <c r="D89" s="26"/>
      <c r="E89" s="26"/>
      <c r="F89" s="26"/>
      <c r="G89" s="26"/>
      <c r="H89" s="26"/>
      <c r="I89" s="26"/>
      <c r="J89" s="26"/>
      <c r="K89" s="150">
        <f t="shared" si="7"/>
        <v>0</v>
      </c>
      <c r="L89" s="151">
        <f t="shared" si="8"/>
        <v>0</v>
      </c>
    </row>
    <row r="90" spans="1:12" x14ac:dyDescent="0.25">
      <c r="A90" s="29"/>
      <c r="B90" s="26"/>
      <c r="C90" s="26"/>
      <c r="D90" s="26"/>
      <c r="E90" s="26"/>
      <c r="F90" s="26"/>
      <c r="G90" s="26"/>
      <c r="H90" s="26"/>
      <c r="I90" s="26"/>
      <c r="J90" s="26"/>
      <c r="K90" s="150">
        <f t="shared" si="7"/>
        <v>0</v>
      </c>
      <c r="L90" s="151">
        <f t="shared" si="8"/>
        <v>0</v>
      </c>
    </row>
    <row r="91" spans="1:12" x14ac:dyDescent="0.25">
      <c r="A91" s="29"/>
      <c r="B91" s="26"/>
      <c r="C91" s="26"/>
      <c r="D91" s="26"/>
      <c r="E91" s="26"/>
      <c r="F91" s="26"/>
      <c r="G91" s="26"/>
      <c r="H91" s="26"/>
      <c r="I91" s="26"/>
      <c r="J91" s="26"/>
      <c r="K91" s="150">
        <f t="shared" si="7"/>
        <v>0</v>
      </c>
      <c r="L91" s="151">
        <f t="shared" si="8"/>
        <v>0</v>
      </c>
    </row>
    <row r="92" spans="1:12" x14ac:dyDescent="0.25">
      <c r="A92" s="29"/>
      <c r="B92" s="26"/>
      <c r="C92" s="26"/>
      <c r="D92" s="26"/>
      <c r="E92" s="26"/>
      <c r="F92" s="26"/>
      <c r="G92" s="26"/>
      <c r="H92" s="26"/>
      <c r="I92" s="26"/>
      <c r="J92" s="26"/>
      <c r="K92" s="150">
        <f t="shared" si="7"/>
        <v>0</v>
      </c>
      <c r="L92" s="151">
        <f t="shared" si="8"/>
        <v>0</v>
      </c>
    </row>
    <row r="93" spans="1:12" x14ac:dyDescent="0.25">
      <c r="A93" s="29"/>
      <c r="B93" s="26"/>
      <c r="C93" s="26"/>
      <c r="D93" s="26"/>
      <c r="E93" s="26"/>
      <c r="F93" s="26"/>
      <c r="G93" s="26"/>
      <c r="H93" s="26"/>
      <c r="I93" s="26"/>
      <c r="J93" s="26"/>
      <c r="K93" s="150">
        <f t="shared" si="7"/>
        <v>0</v>
      </c>
      <c r="L93" s="151">
        <f t="shared" si="8"/>
        <v>0</v>
      </c>
    </row>
    <row r="94" spans="1:12" x14ac:dyDescent="0.25">
      <c r="A94" s="29"/>
      <c r="B94" s="26"/>
      <c r="C94" s="26"/>
      <c r="D94" s="26"/>
      <c r="E94" s="26"/>
      <c r="F94" s="26"/>
      <c r="G94" s="26"/>
      <c r="H94" s="26"/>
      <c r="I94" s="26"/>
      <c r="J94" s="26"/>
      <c r="K94" s="150">
        <f t="shared" si="7"/>
        <v>0</v>
      </c>
      <c r="L94" s="151">
        <f t="shared" si="8"/>
        <v>0</v>
      </c>
    </row>
    <row r="95" spans="1:12" x14ac:dyDescent="0.25">
      <c r="A95" s="29"/>
      <c r="B95" s="26"/>
      <c r="C95" s="26"/>
      <c r="D95" s="26"/>
      <c r="E95" s="26"/>
      <c r="F95" s="26"/>
      <c r="G95" s="26"/>
      <c r="H95" s="26"/>
      <c r="I95" s="26"/>
      <c r="J95" s="26"/>
      <c r="K95" s="150">
        <f t="shared" si="7"/>
        <v>0</v>
      </c>
      <c r="L95" s="151">
        <f t="shared" si="8"/>
        <v>0</v>
      </c>
    </row>
    <row r="96" spans="1:12" x14ac:dyDescent="0.25">
      <c r="A96" s="29"/>
      <c r="B96" s="26"/>
      <c r="C96" s="26"/>
      <c r="D96" s="26"/>
      <c r="E96" s="26"/>
      <c r="F96" s="26"/>
      <c r="G96" s="26"/>
      <c r="H96" s="26"/>
      <c r="I96" s="26"/>
      <c r="J96" s="26"/>
      <c r="K96" s="150">
        <f t="shared" si="7"/>
        <v>0</v>
      </c>
      <c r="L96" s="151">
        <f t="shared" si="8"/>
        <v>0</v>
      </c>
    </row>
    <row r="97" spans="1:12" x14ac:dyDescent="0.25">
      <c r="A97" s="29"/>
      <c r="B97" s="26"/>
      <c r="C97" s="26"/>
      <c r="D97" s="26"/>
      <c r="E97" s="26"/>
      <c r="F97" s="26"/>
      <c r="G97" s="26"/>
      <c r="H97" s="26"/>
      <c r="I97" s="26"/>
      <c r="J97" s="26"/>
      <c r="K97" s="150">
        <f t="shared" si="7"/>
        <v>0</v>
      </c>
      <c r="L97" s="151">
        <f t="shared" si="8"/>
        <v>0</v>
      </c>
    </row>
    <row r="98" spans="1:12" x14ac:dyDescent="0.25">
      <c r="A98" s="29"/>
      <c r="B98" s="26"/>
      <c r="C98" s="26"/>
      <c r="D98" s="26"/>
      <c r="E98" s="26"/>
      <c r="F98" s="26"/>
      <c r="G98" s="26"/>
      <c r="H98" s="26"/>
      <c r="I98" s="26"/>
      <c r="J98" s="26"/>
      <c r="K98" s="150">
        <f t="shared" si="7"/>
        <v>0</v>
      </c>
      <c r="L98" s="151">
        <f t="shared" si="8"/>
        <v>0</v>
      </c>
    </row>
    <row r="99" spans="1:12" x14ac:dyDescent="0.25">
      <c r="A99" s="29"/>
      <c r="B99" s="26"/>
      <c r="C99" s="26"/>
      <c r="D99" s="26"/>
      <c r="E99" s="26"/>
      <c r="F99" s="26"/>
      <c r="G99" s="26"/>
      <c r="H99" s="26"/>
      <c r="I99" s="26"/>
      <c r="J99" s="26"/>
      <c r="K99" s="150">
        <f t="shared" si="7"/>
        <v>0</v>
      </c>
      <c r="L99" s="151">
        <f t="shared" si="8"/>
        <v>0</v>
      </c>
    </row>
    <row r="100" spans="1:12" x14ac:dyDescent="0.25">
      <c r="A100" s="29"/>
      <c r="B100" s="26"/>
      <c r="C100" s="26"/>
      <c r="D100" s="26"/>
      <c r="E100" s="26"/>
      <c r="F100" s="26"/>
      <c r="G100" s="26"/>
      <c r="H100" s="26"/>
      <c r="I100" s="26"/>
      <c r="J100" s="26"/>
      <c r="K100" s="150">
        <f t="shared" si="7"/>
        <v>0</v>
      </c>
      <c r="L100" s="151">
        <f t="shared" si="8"/>
        <v>0</v>
      </c>
    </row>
    <row r="101" spans="1:12" x14ac:dyDescent="0.25">
      <c r="A101" s="29"/>
      <c r="B101" s="26"/>
      <c r="C101" s="26"/>
      <c r="D101" s="26"/>
      <c r="E101" s="26"/>
      <c r="F101" s="26"/>
      <c r="G101" s="26"/>
      <c r="H101" s="26"/>
      <c r="I101" s="26"/>
      <c r="J101" s="26"/>
      <c r="K101" s="150">
        <f t="shared" si="7"/>
        <v>0</v>
      </c>
      <c r="L101" s="151">
        <f t="shared" si="8"/>
        <v>0</v>
      </c>
    </row>
    <row r="102" spans="1:12" x14ac:dyDescent="0.25">
      <c r="A102" s="29"/>
      <c r="B102" s="26"/>
      <c r="C102" s="26"/>
      <c r="D102" s="26"/>
      <c r="E102" s="26"/>
      <c r="F102" s="26"/>
      <c r="G102" s="26"/>
      <c r="H102" s="26"/>
      <c r="I102" s="26"/>
      <c r="J102" s="26"/>
      <c r="K102" s="150">
        <f t="shared" si="7"/>
        <v>0</v>
      </c>
      <c r="L102" s="151">
        <f t="shared" si="8"/>
        <v>0</v>
      </c>
    </row>
    <row r="103" spans="1:12" x14ac:dyDescent="0.25">
      <c r="A103" s="29"/>
      <c r="B103" s="26"/>
      <c r="C103" s="26"/>
      <c r="D103" s="26"/>
      <c r="E103" s="26"/>
      <c r="F103" s="26"/>
      <c r="G103" s="26"/>
      <c r="H103" s="26"/>
      <c r="I103" s="26"/>
      <c r="J103" s="26"/>
      <c r="K103" s="150">
        <f t="shared" si="7"/>
        <v>0</v>
      </c>
      <c r="L103" s="151">
        <f t="shared" si="8"/>
        <v>0</v>
      </c>
    </row>
    <row r="104" spans="1:12" x14ac:dyDescent="0.25">
      <c r="A104" s="29"/>
      <c r="B104" s="26"/>
      <c r="C104" s="26"/>
      <c r="D104" s="26"/>
      <c r="E104" s="26"/>
      <c r="F104" s="26"/>
      <c r="G104" s="26"/>
      <c r="H104" s="26"/>
      <c r="I104" s="26"/>
      <c r="J104" s="26"/>
      <c r="K104" s="150">
        <f t="shared" si="7"/>
        <v>0</v>
      </c>
      <c r="L104" s="151">
        <f t="shared" si="8"/>
        <v>0</v>
      </c>
    </row>
    <row r="105" spans="1:12" ht="15.75" thickBot="1" x14ac:dyDescent="0.3">
      <c r="A105" s="30"/>
      <c r="B105" s="31"/>
      <c r="C105" s="31"/>
      <c r="D105" s="31"/>
      <c r="E105" s="31"/>
      <c r="F105" s="33"/>
      <c r="G105" s="31"/>
      <c r="H105" s="33"/>
      <c r="I105" s="31"/>
      <c r="J105" s="33"/>
      <c r="K105" s="154">
        <f t="shared" si="7"/>
        <v>0</v>
      </c>
      <c r="L105" s="151">
        <f t="shared" si="8"/>
        <v>0</v>
      </c>
    </row>
    <row r="106" spans="1:12" ht="15.75" thickBot="1" x14ac:dyDescent="0.3">
      <c r="D106" s="34" t="s">
        <v>114</v>
      </c>
      <c r="E106" s="35">
        <f>SUM(E75:E105)</f>
        <v>0</v>
      </c>
      <c r="F106" s="35"/>
      <c r="G106" s="35">
        <f t="shared" ref="G106:L106" si="9">SUM(G75:G105)</f>
        <v>0</v>
      </c>
      <c r="H106" s="35"/>
      <c r="I106" s="35">
        <f t="shared" si="9"/>
        <v>0</v>
      </c>
      <c r="J106" s="35"/>
      <c r="K106" s="153">
        <f t="shared" si="9"/>
        <v>0</v>
      </c>
      <c r="L106" s="153">
        <f t="shared" si="9"/>
        <v>0</v>
      </c>
    </row>
    <row r="107" spans="1:12" ht="15.75" thickBot="1" x14ac:dyDescent="0.3"/>
    <row r="108" spans="1:12" x14ac:dyDescent="0.25">
      <c r="A108" s="405" t="s">
        <v>117</v>
      </c>
      <c r="B108" s="406"/>
      <c r="C108" s="406"/>
      <c r="D108" s="406"/>
      <c r="E108" s="406"/>
      <c r="F108" s="406"/>
      <c r="G108" s="406"/>
      <c r="H108" s="406"/>
      <c r="I108" s="406"/>
      <c r="J108" s="406"/>
      <c r="K108" s="406"/>
      <c r="L108" s="407"/>
    </row>
    <row r="109" spans="1:12" x14ac:dyDescent="0.25">
      <c r="A109" s="166" t="s">
        <v>103</v>
      </c>
      <c r="B109" s="408" t="s">
        <v>104</v>
      </c>
      <c r="C109" s="409"/>
      <c r="D109" s="410"/>
      <c r="E109" s="411"/>
      <c r="F109" s="411"/>
      <c r="G109" s="411"/>
      <c r="H109" s="411"/>
      <c r="I109" s="411"/>
      <c r="J109" s="411"/>
      <c r="K109" s="411"/>
      <c r="L109" s="412"/>
    </row>
    <row r="110" spans="1:12" ht="60.75" thickBot="1" x14ac:dyDescent="0.3">
      <c r="A110" s="164" t="s">
        <v>105</v>
      </c>
      <c r="B110" s="165" t="s">
        <v>106</v>
      </c>
      <c r="C110" s="165" t="s">
        <v>107</v>
      </c>
      <c r="D110" s="165" t="s">
        <v>108</v>
      </c>
      <c r="E110" s="165" t="s">
        <v>109</v>
      </c>
      <c r="F110" s="165" t="s">
        <v>343</v>
      </c>
      <c r="G110" s="165" t="s">
        <v>110</v>
      </c>
      <c r="H110" s="165" t="s">
        <v>343</v>
      </c>
      <c r="I110" s="165" t="s">
        <v>111</v>
      </c>
      <c r="J110" s="165" t="s">
        <v>343</v>
      </c>
      <c r="K110" s="162" t="s">
        <v>112</v>
      </c>
      <c r="L110" s="163" t="s">
        <v>113</v>
      </c>
    </row>
    <row r="111" spans="1:12" x14ac:dyDescent="0.25">
      <c r="A111" s="27"/>
      <c r="B111" s="28"/>
      <c r="C111" s="32"/>
      <c r="D111" s="28"/>
      <c r="E111" s="28"/>
      <c r="F111" s="28"/>
      <c r="G111" s="28"/>
      <c r="H111" s="28"/>
      <c r="I111" s="28"/>
      <c r="J111" s="28"/>
      <c r="K111" s="157">
        <f t="shared" ref="K111:K141" si="10">E111*1.5+G111+I111*2/3</f>
        <v>0</v>
      </c>
      <c r="L111" s="149">
        <f>IF(OR(F111="non",F111=""),E111*1.5,0)+IF(OR(H111="non",H111=""),G111*1,0)+IF(OR(J111="",J111="non"),I111*2/3,0)</f>
        <v>0</v>
      </c>
    </row>
    <row r="112" spans="1:12" x14ac:dyDescent="0.25">
      <c r="A112" s="29"/>
      <c r="B112" s="26"/>
      <c r="C112" s="26"/>
      <c r="D112" s="26"/>
      <c r="E112" s="26"/>
      <c r="F112" s="26"/>
      <c r="G112" s="26"/>
      <c r="H112" s="26"/>
      <c r="I112" s="26"/>
      <c r="J112" s="26"/>
      <c r="K112" s="155">
        <f t="shared" si="10"/>
        <v>0</v>
      </c>
      <c r="L112" s="151">
        <f t="shared" ref="L112:L141" si="11">IF(OR(F112="non",F112=""),E112*1.5,0)+IF(OR(H112="non",H112=""),G112*1,0)+IF(OR(J112="",J112="non"),I112*2/3,0)</f>
        <v>0</v>
      </c>
    </row>
    <row r="113" spans="1:12" x14ac:dyDescent="0.25">
      <c r="A113" s="29"/>
      <c r="B113" s="26"/>
      <c r="C113" s="26"/>
      <c r="D113" s="26"/>
      <c r="E113" s="26"/>
      <c r="F113" s="26"/>
      <c r="G113" s="26"/>
      <c r="H113" s="26"/>
      <c r="I113" s="26"/>
      <c r="J113" s="26"/>
      <c r="K113" s="150">
        <f t="shared" si="10"/>
        <v>0</v>
      </c>
      <c r="L113" s="151">
        <f t="shared" si="11"/>
        <v>0</v>
      </c>
    </row>
    <row r="114" spans="1:12" x14ac:dyDescent="0.25">
      <c r="A114" s="29"/>
      <c r="B114" s="26"/>
      <c r="C114" s="26"/>
      <c r="D114" s="26"/>
      <c r="E114" s="26"/>
      <c r="F114" s="26"/>
      <c r="G114" s="26"/>
      <c r="H114" s="26"/>
      <c r="I114" s="26"/>
      <c r="J114" s="26"/>
      <c r="K114" s="150">
        <f t="shared" si="10"/>
        <v>0</v>
      </c>
      <c r="L114" s="151">
        <f t="shared" si="11"/>
        <v>0</v>
      </c>
    </row>
    <row r="115" spans="1:12" x14ac:dyDescent="0.25">
      <c r="A115" s="29"/>
      <c r="B115" s="26"/>
      <c r="C115" s="26"/>
      <c r="D115" s="26"/>
      <c r="E115" s="26"/>
      <c r="F115" s="26"/>
      <c r="G115" s="26"/>
      <c r="H115" s="26"/>
      <c r="I115" s="26"/>
      <c r="J115" s="26"/>
      <c r="K115" s="150">
        <f t="shared" si="10"/>
        <v>0</v>
      </c>
      <c r="L115" s="151">
        <f t="shared" si="11"/>
        <v>0</v>
      </c>
    </row>
    <row r="116" spans="1:12" x14ac:dyDescent="0.25">
      <c r="A116" s="29"/>
      <c r="B116" s="26"/>
      <c r="C116" s="26"/>
      <c r="D116" s="26"/>
      <c r="E116" s="26"/>
      <c r="F116" s="26"/>
      <c r="G116" s="26"/>
      <c r="H116" s="26"/>
      <c r="I116" s="26"/>
      <c r="J116" s="26"/>
      <c r="K116" s="150">
        <f t="shared" si="10"/>
        <v>0</v>
      </c>
      <c r="L116" s="151">
        <f t="shared" si="11"/>
        <v>0</v>
      </c>
    </row>
    <row r="117" spans="1:12" x14ac:dyDescent="0.25">
      <c r="A117" s="29"/>
      <c r="B117" s="26"/>
      <c r="C117" s="26"/>
      <c r="D117" s="26"/>
      <c r="E117" s="26"/>
      <c r="F117" s="26"/>
      <c r="G117" s="26"/>
      <c r="H117" s="26"/>
      <c r="I117" s="26"/>
      <c r="J117" s="26"/>
      <c r="K117" s="150">
        <f t="shared" si="10"/>
        <v>0</v>
      </c>
      <c r="L117" s="151">
        <f t="shared" si="11"/>
        <v>0</v>
      </c>
    </row>
    <row r="118" spans="1:12" x14ac:dyDescent="0.25">
      <c r="A118" s="29"/>
      <c r="B118" s="26"/>
      <c r="C118" s="26"/>
      <c r="D118" s="26"/>
      <c r="E118" s="26"/>
      <c r="F118" s="26"/>
      <c r="G118" s="26"/>
      <c r="H118" s="26"/>
      <c r="I118" s="26"/>
      <c r="J118" s="26"/>
      <c r="K118" s="150">
        <f t="shared" si="10"/>
        <v>0</v>
      </c>
      <c r="L118" s="151">
        <f t="shared" si="11"/>
        <v>0</v>
      </c>
    </row>
    <row r="119" spans="1:12" x14ac:dyDescent="0.25">
      <c r="A119" s="29"/>
      <c r="B119" s="26"/>
      <c r="C119" s="26"/>
      <c r="D119" s="26"/>
      <c r="E119" s="26"/>
      <c r="F119" s="26"/>
      <c r="G119" s="26"/>
      <c r="H119" s="26"/>
      <c r="I119" s="26"/>
      <c r="J119" s="26"/>
      <c r="K119" s="150">
        <f t="shared" si="10"/>
        <v>0</v>
      </c>
      <c r="L119" s="151">
        <f t="shared" si="11"/>
        <v>0</v>
      </c>
    </row>
    <row r="120" spans="1:12" x14ac:dyDescent="0.25">
      <c r="A120" s="29"/>
      <c r="B120" s="26"/>
      <c r="C120" s="26"/>
      <c r="D120" s="26"/>
      <c r="E120" s="26"/>
      <c r="F120" s="26"/>
      <c r="G120" s="26"/>
      <c r="H120" s="26"/>
      <c r="I120" s="26"/>
      <c r="J120" s="26"/>
      <c r="K120" s="150">
        <f t="shared" si="10"/>
        <v>0</v>
      </c>
      <c r="L120" s="151">
        <f t="shared" si="11"/>
        <v>0</v>
      </c>
    </row>
    <row r="121" spans="1:12" x14ac:dyDescent="0.25">
      <c r="A121" s="29"/>
      <c r="B121" s="26"/>
      <c r="C121" s="26"/>
      <c r="D121" s="26"/>
      <c r="E121" s="26"/>
      <c r="F121" s="26"/>
      <c r="G121" s="26"/>
      <c r="H121" s="26"/>
      <c r="I121" s="26"/>
      <c r="J121" s="26"/>
      <c r="K121" s="150">
        <f t="shared" si="10"/>
        <v>0</v>
      </c>
      <c r="L121" s="151">
        <f t="shared" si="11"/>
        <v>0</v>
      </c>
    </row>
    <row r="122" spans="1:12" x14ac:dyDescent="0.25">
      <c r="A122" s="29"/>
      <c r="B122" s="26"/>
      <c r="C122" s="26"/>
      <c r="D122" s="26"/>
      <c r="E122" s="26"/>
      <c r="F122" s="26"/>
      <c r="G122" s="26"/>
      <c r="H122" s="26"/>
      <c r="I122" s="26"/>
      <c r="J122" s="26"/>
      <c r="K122" s="150">
        <f t="shared" si="10"/>
        <v>0</v>
      </c>
      <c r="L122" s="151">
        <f t="shared" si="11"/>
        <v>0</v>
      </c>
    </row>
    <row r="123" spans="1:12" x14ac:dyDescent="0.25">
      <c r="A123" s="29"/>
      <c r="B123" s="26"/>
      <c r="C123" s="26"/>
      <c r="D123" s="26"/>
      <c r="E123" s="26"/>
      <c r="F123" s="26"/>
      <c r="G123" s="26"/>
      <c r="H123" s="26"/>
      <c r="I123" s="26"/>
      <c r="J123" s="26"/>
      <c r="K123" s="150">
        <f t="shared" si="10"/>
        <v>0</v>
      </c>
      <c r="L123" s="151">
        <f t="shared" si="11"/>
        <v>0</v>
      </c>
    </row>
    <row r="124" spans="1:12" x14ac:dyDescent="0.25">
      <c r="A124" s="29"/>
      <c r="B124" s="26"/>
      <c r="C124" s="26"/>
      <c r="D124" s="26"/>
      <c r="E124" s="26"/>
      <c r="F124" s="26"/>
      <c r="G124" s="26"/>
      <c r="H124" s="26"/>
      <c r="I124" s="26"/>
      <c r="J124" s="26"/>
      <c r="K124" s="150">
        <f t="shared" si="10"/>
        <v>0</v>
      </c>
      <c r="L124" s="151">
        <f t="shared" si="11"/>
        <v>0</v>
      </c>
    </row>
    <row r="125" spans="1:12" x14ac:dyDescent="0.25">
      <c r="A125" s="29"/>
      <c r="B125" s="26"/>
      <c r="C125" s="26"/>
      <c r="D125" s="26"/>
      <c r="E125" s="26"/>
      <c r="F125" s="26"/>
      <c r="G125" s="26"/>
      <c r="H125" s="26"/>
      <c r="I125" s="26"/>
      <c r="J125" s="26"/>
      <c r="K125" s="150">
        <f t="shared" si="10"/>
        <v>0</v>
      </c>
      <c r="L125" s="151">
        <f t="shared" si="11"/>
        <v>0</v>
      </c>
    </row>
    <row r="126" spans="1:12" x14ac:dyDescent="0.25">
      <c r="A126" s="29"/>
      <c r="B126" s="26"/>
      <c r="C126" s="26"/>
      <c r="D126" s="26"/>
      <c r="E126" s="26"/>
      <c r="F126" s="26"/>
      <c r="G126" s="26"/>
      <c r="H126" s="26"/>
      <c r="I126" s="26"/>
      <c r="J126" s="26"/>
      <c r="K126" s="150">
        <f t="shared" si="10"/>
        <v>0</v>
      </c>
      <c r="L126" s="151">
        <f t="shared" si="11"/>
        <v>0</v>
      </c>
    </row>
    <row r="127" spans="1:12" x14ac:dyDescent="0.25">
      <c r="A127" s="29"/>
      <c r="B127" s="26"/>
      <c r="C127" s="26"/>
      <c r="D127" s="26"/>
      <c r="E127" s="26"/>
      <c r="F127" s="26"/>
      <c r="G127" s="26"/>
      <c r="H127" s="26"/>
      <c r="I127" s="26"/>
      <c r="J127" s="26"/>
      <c r="K127" s="150">
        <f t="shared" si="10"/>
        <v>0</v>
      </c>
      <c r="L127" s="151">
        <f t="shared" si="11"/>
        <v>0</v>
      </c>
    </row>
    <row r="128" spans="1:12" x14ac:dyDescent="0.25">
      <c r="A128" s="29"/>
      <c r="B128" s="26"/>
      <c r="C128" s="26"/>
      <c r="D128" s="26"/>
      <c r="E128" s="26"/>
      <c r="F128" s="26"/>
      <c r="G128" s="26"/>
      <c r="H128" s="26"/>
      <c r="I128" s="26"/>
      <c r="J128" s="26"/>
      <c r="K128" s="150">
        <f t="shared" si="10"/>
        <v>0</v>
      </c>
      <c r="L128" s="151">
        <f t="shared" si="11"/>
        <v>0</v>
      </c>
    </row>
    <row r="129" spans="1:12" x14ac:dyDescent="0.25">
      <c r="A129" s="29"/>
      <c r="B129" s="26"/>
      <c r="C129" s="26"/>
      <c r="D129" s="26"/>
      <c r="E129" s="26"/>
      <c r="F129" s="26"/>
      <c r="G129" s="26"/>
      <c r="H129" s="26"/>
      <c r="I129" s="26"/>
      <c r="J129" s="26"/>
      <c r="K129" s="150">
        <f t="shared" si="10"/>
        <v>0</v>
      </c>
      <c r="L129" s="151">
        <f t="shared" si="11"/>
        <v>0</v>
      </c>
    </row>
    <row r="130" spans="1:12" x14ac:dyDescent="0.25">
      <c r="A130" s="29"/>
      <c r="B130" s="26"/>
      <c r="C130" s="26"/>
      <c r="D130" s="26"/>
      <c r="E130" s="26"/>
      <c r="F130" s="26"/>
      <c r="G130" s="26"/>
      <c r="H130" s="26"/>
      <c r="I130" s="26"/>
      <c r="J130" s="26"/>
      <c r="K130" s="150">
        <f t="shared" si="10"/>
        <v>0</v>
      </c>
      <c r="L130" s="151">
        <f t="shared" si="11"/>
        <v>0</v>
      </c>
    </row>
    <row r="131" spans="1:12" x14ac:dyDescent="0.25">
      <c r="A131" s="29"/>
      <c r="B131" s="26"/>
      <c r="C131" s="26"/>
      <c r="D131" s="26"/>
      <c r="E131" s="26"/>
      <c r="F131" s="26"/>
      <c r="G131" s="26"/>
      <c r="H131" s="26"/>
      <c r="I131" s="26"/>
      <c r="J131" s="26"/>
      <c r="K131" s="150">
        <f t="shared" si="10"/>
        <v>0</v>
      </c>
      <c r="L131" s="151">
        <f t="shared" si="11"/>
        <v>0</v>
      </c>
    </row>
    <row r="132" spans="1:12" x14ac:dyDescent="0.25">
      <c r="A132" s="29"/>
      <c r="B132" s="26"/>
      <c r="C132" s="26"/>
      <c r="D132" s="26"/>
      <c r="E132" s="26"/>
      <c r="F132" s="26"/>
      <c r="G132" s="26"/>
      <c r="H132" s="26"/>
      <c r="I132" s="26"/>
      <c r="J132" s="26"/>
      <c r="K132" s="150">
        <f t="shared" si="10"/>
        <v>0</v>
      </c>
      <c r="L132" s="151">
        <f t="shared" si="11"/>
        <v>0</v>
      </c>
    </row>
    <row r="133" spans="1:12" x14ac:dyDescent="0.25">
      <c r="A133" s="29"/>
      <c r="B133" s="26"/>
      <c r="C133" s="26"/>
      <c r="D133" s="26"/>
      <c r="E133" s="26"/>
      <c r="F133" s="26"/>
      <c r="G133" s="26"/>
      <c r="H133" s="26"/>
      <c r="I133" s="26"/>
      <c r="J133" s="26"/>
      <c r="K133" s="150">
        <f t="shared" si="10"/>
        <v>0</v>
      </c>
      <c r="L133" s="151">
        <f t="shared" si="11"/>
        <v>0</v>
      </c>
    </row>
    <row r="134" spans="1:12" x14ac:dyDescent="0.25">
      <c r="A134" s="29"/>
      <c r="B134" s="26"/>
      <c r="C134" s="26"/>
      <c r="D134" s="26"/>
      <c r="E134" s="26"/>
      <c r="F134" s="26"/>
      <c r="G134" s="26"/>
      <c r="H134" s="26"/>
      <c r="I134" s="26"/>
      <c r="J134" s="26"/>
      <c r="K134" s="150">
        <f t="shared" si="10"/>
        <v>0</v>
      </c>
      <c r="L134" s="151">
        <f t="shared" si="11"/>
        <v>0</v>
      </c>
    </row>
    <row r="135" spans="1:12" x14ac:dyDescent="0.25">
      <c r="A135" s="29"/>
      <c r="B135" s="26"/>
      <c r="C135" s="26"/>
      <c r="D135" s="26"/>
      <c r="E135" s="26"/>
      <c r="F135" s="26"/>
      <c r="G135" s="26"/>
      <c r="H135" s="26"/>
      <c r="I135" s="26"/>
      <c r="J135" s="26"/>
      <c r="K135" s="150">
        <f t="shared" si="10"/>
        <v>0</v>
      </c>
      <c r="L135" s="151">
        <f t="shared" si="11"/>
        <v>0</v>
      </c>
    </row>
    <row r="136" spans="1:12" x14ac:dyDescent="0.25">
      <c r="A136" s="29"/>
      <c r="B136" s="26"/>
      <c r="C136" s="26"/>
      <c r="D136" s="26"/>
      <c r="E136" s="26"/>
      <c r="F136" s="26"/>
      <c r="G136" s="26"/>
      <c r="H136" s="26"/>
      <c r="I136" s="26"/>
      <c r="J136" s="26"/>
      <c r="K136" s="150">
        <f t="shared" si="10"/>
        <v>0</v>
      </c>
      <c r="L136" s="151">
        <f t="shared" si="11"/>
        <v>0</v>
      </c>
    </row>
    <row r="137" spans="1:12" x14ac:dyDescent="0.25">
      <c r="A137" s="29"/>
      <c r="B137" s="26"/>
      <c r="C137" s="26"/>
      <c r="D137" s="26"/>
      <c r="E137" s="26"/>
      <c r="F137" s="26"/>
      <c r="G137" s="26"/>
      <c r="H137" s="26"/>
      <c r="I137" s="26"/>
      <c r="J137" s="26"/>
      <c r="K137" s="150">
        <f t="shared" si="10"/>
        <v>0</v>
      </c>
      <c r="L137" s="151">
        <f t="shared" si="11"/>
        <v>0</v>
      </c>
    </row>
    <row r="138" spans="1:12" x14ac:dyDescent="0.25">
      <c r="A138" s="29"/>
      <c r="B138" s="26"/>
      <c r="C138" s="26"/>
      <c r="D138" s="26"/>
      <c r="E138" s="26"/>
      <c r="F138" s="26"/>
      <c r="G138" s="26"/>
      <c r="H138" s="26"/>
      <c r="I138" s="26"/>
      <c r="J138" s="26"/>
      <c r="K138" s="150">
        <f t="shared" si="10"/>
        <v>0</v>
      </c>
      <c r="L138" s="151">
        <f t="shared" si="11"/>
        <v>0</v>
      </c>
    </row>
    <row r="139" spans="1:12" x14ac:dyDescent="0.25">
      <c r="A139" s="29"/>
      <c r="B139" s="26"/>
      <c r="C139" s="26"/>
      <c r="D139" s="26"/>
      <c r="E139" s="26"/>
      <c r="F139" s="26"/>
      <c r="G139" s="26"/>
      <c r="H139" s="26"/>
      <c r="I139" s="26"/>
      <c r="J139" s="26"/>
      <c r="K139" s="150">
        <f t="shared" si="10"/>
        <v>0</v>
      </c>
      <c r="L139" s="151">
        <f t="shared" si="11"/>
        <v>0</v>
      </c>
    </row>
    <row r="140" spans="1:12" x14ac:dyDescent="0.25">
      <c r="A140" s="29"/>
      <c r="B140" s="26"/>
      <c r="C140" s="26"/>
      <c r="D140" s="26"/>
      <c r="E140" s="26"/>
      <c r="F140" s="26"/>
      <c r="G140" s="26"/>
      <c r="H140" s="26"/>
      <c r="I140" s="26"/>
      <c r="J140" s="26"/>
      <c r="K140" s="150">
        <f t="shared" si="10"/>
        <v>0</v>
      </c>
      <c r="L140" s="151">
        <f t="shared" si="11"/>
        <v>0</v>
      </c>
    </row>
    <row r="141" spans="1:12" ht="15.75" thickBot="1" x14ac:dyDescent="0.3">
      <c r="A141" s="30"/>
      <c r="B141" s="31"/>
      <c r="C141" s="31"/>
      <c r="D141" s="31"/>
      <c r="E141" s="31"/>
      <c r="F141" s="33"/>
      <c r="G141" s="31"/>
      <c r="H141" s="33"/>
      <c r="I141" s="31"/>
      <c r="J141" s="33"/>
      <c r="K141" s="154">
        <f t="shared" si="10"/>
        <v>0</v>
      </c>
      <c r="L141" s="151">
        <f t="shared" si="11"/>
        <v>0</v>
      </c>
    </row>
    <row r="142" spans="1:12" ht="15.75" thickBot="1" x14ac:dyDescent="0.3">
      <c r="D142" s="34" t="s">
        <v>114</v>
      </c>
      <c r="E142" s="35">
        <f>SUM(E111:E141)</f>
        <v>0</v>
      </c>
      <c r="F142" s="35"/>
      <c r="G142" s="35">
        <f t="shared" ref="G142:L142" si="12">SUM(G111:G141)</f>
        <v>0</v>
      </c>
      <c r="H142" s="35"/>
      <c r="I142" s="35">
        <f t="shared" si="12"/>
        <v>0</v>
      </c>
      <c r="J142" s="35"/>
      <c r="K142" s="153">
        <f t="shared" si="12"/>
        <v>0</v>
      </c>
      <c r="L142" s="153">
        <f t="shared" si="12"/>
        <v>0</v>
      </c>
    </row>
    <row r="143" spans="1:12" ht="15.75" thickBot="1" x14ac:dyDescent="0.3"/>
    <row r="144" spans="1:12" x14ac:dyDescent="0.25">
      <c r="A144" s="405" t="s">
        <v>357</v>
      </c>
      <c r="B144" s="406"/>
      <c r="C144" s="406"/>
      <c r="D144" s="406"/>
      <c r="E144" s="406"/>
      <c r="F144" s="406"/>
      <c r="G144" s="406"/>
      <c r="H144" s="406"/>
      <c r="I144" s="406"/>
      <c r="J144" s="406"/>
      <c r="K144" s="406"/>
      <c r="L144" s="407"/>
    </row>
    <row r="145" spans="1:12" x14ac:dyDescent="0.25">
      <c r="A145" s="166" t="s">
        <v>103</v>
      </c>
      <c r="B145" s="408" t="s">
        <v>104</v>
      </c>
      <c r="C145" s="409"/>
      <c r="D145" s="410"/>
      <c r="E145" s="411"/>
      <c r="F145" s="411"/>
      <c r="G145" s="411"/>
      <c r="H145" s="411"/>
      <c r="I145" s="411"/>
      <c r="J145" s="411"/>
      <c r="K145" s="411"/>
      <c r="L145" s="412"/>
    </row>
    <row r="146" spans="1:12" ht="60.75" thickBot="1" x14ac:dyDescent="0.3">
      <c r="A146" s="164" t="s">
        <v>105</v>
      </c>
      <c r="B146" s="165" t="s">
        <v>106</v>
      </c>
      <c r="C146" s="165" t="s">
        <v>107</v>
      </c>
      <c r="D146" s="165" t="s">
        <v>108</v>
      </c>
      <c r="E146" s="165" t="s">
        <v>109</v>
      </c>
      <c r="F146" s="165" t="s">
        <v>343</v>
      </c>
      <c r="G146" s="165" t="s">
        <v>110</v>
      </c>
      <c r="H146" s="165" t="s">
        <v>343</v>
      </c>
      <c r="I146" s="165" t="s">
        <v>111</v>
      </c>
      <c r="J146" s="165" t="s">
        <v>343</v>
      </c>
      <c r="K146" s="162" t="s">
        <v>112</v>
      </c>
      <c r="L146" s="163" t="s">
        <v>113</v>
      </c>
    </row>
    <row r="147" spans="1:12" x14ac:dyDescent="0.25">
      <c r="A147" s="27"/>
      <c r="B147" s="28"/>
      <c r="C147" s="32"/>
      <c r="D147" s="28"/>
      <c r="E147" s="28"/>
      <c r="F147" s="28"/>
      <c r="G147" s="28"/>
      <c r="H147" s="28"/>
      <c r="I147" s="28"/>
      <c r="J147" s="28"/>
      <c r="K147" s="157">
        <f t="shared" ref="K147:K177" si="13">E147*1.5+G147+I147*2/3</f>
        <v>0</v>
      </c>
      <c r="L147" s="149">
        <f>IF(OR(F147="non",F147=""),E147*1.5,0)+IF(OR(H147="non",H147=""),G147*1,0)+IF(OR(J147="",J147="non"),I147*2/3,0)</f>
        <v>0</v>
      </c>
    </row>
    <row r="148" spans="1:12" x14ac:dyDescent="0.25">
      <c r="A148" s="29"/>
      <c r="B148" s="26"/>
      <c r="C148" s="26"/>
      <c r="D148" s="26"/>
      <c r="E148" s="26"/>
      <c r="F148" s="26"/>
      <c r="G148" s="26"/>
      <c r="H148" s="26"/>
      <c r="I148" s="26"/>
      <c r="J148" s="26"/>
      <c r="K148" s="155">
        <f t="shared" si="13"/>
        <v>0</v>
      </c>
      <c r="L148" s="151">
        <f t="shared" ref="L148:L177" si="14">IF(OR(F148="non",F148=""),E148*1.5,0)+IF(OR(H148="non",H148=""),G148*1,0)+IF(OR(J148="",J148="non"),I148*2/3,0)</f>
        <v>0</v>
      </c>
    </row>
    <row r="149" spans="1:12" x14ac:dyDescent="0.25">
      <c r="A149" s="29"/>
      <c r="B149" s="26"/>
      <c r="C149" s="26"/>
      <c r="D149" s="26"/>
      <c r="E149" s="26"/>
      <c r="F149" s="26"/>
      <c r="G149" s="26"/>
      <c r="H149" s="26"/>
      <c r="I149" s="26"/>
      <c r="J149" s="26"/>
      <c r="K149" s="150">
        <f t="shared" si="13"/>
        <v>0</v>
      </c>
      <c r="L149" s="151">
        <f t="shared" si="14"/>
        <v>0</v>
      </c>
    </row>
    <row r="150" spans="1:12" x14ac:dyDescent="0.25">
      <c r="A150" s="29"/>
      <c r="B150" s="26"/>
      <c r="C150" s="26"/>
      <c r="D150" s="26"/>
      <c r="E150" s="26"/>
      <c r="F150" s="26"/>
      <c r="G150" s="26"/>
      <c r="H150" s="26"/>
      <c r="I150" s="26"/>
      <c r="J150" s="26"/>
      <c r="K150" s="150">
        <f t="shared" si="13"/>
        <v>0</v>
      </c>
      <c r="L150" s="151">
        <f t="shared" si="14"/>
        <v>0</v>
      </c>
    </row>
    <row r="151" spans="1:12" x14ac:dyDescent="0.25">
      <c r="A151" s="29"/>
      <c r="B151" s="26"/>
      <c r="C151" s="26"/>
      <c r="D151" s="26"/>
      <c r="E151" s="26"/>
      <c r="F151" s="26"/>
      <c r="G151" s="26"/>
      <c r="H151" s="26"/>
      <c r="I151" s="26"/>
      <c r="J151" s="26"/>
      <c r="K151" s="150">
        <f t="shared" si="13"/>
        <v>0</v>
      </c>
      <c r="L151" s="151">
        <f t="shared" si="14"/>
        <v>0</v>
      </c>
    </row>
    <row r="152" spans="1:12" x14ac:dyDescent="0.25">
      <c r="A152" s="29"/>
      <c r="B152" s="26"/>
      <c r="C152" s="26"/>
      <c r="D152" s="26"/>
      <c r="E152" s="26"/>
      <c r="F152" s="26"/>
      <c r="G152" s="26"/>
      <c r="H152" s="26"/>
      <c r="I152" s="26"/>
      <c r="J152" s="26"/>
      <c r="K152" s="150">
        <f t="shared" si="13"/>
        <v>0</v>
      </c>
      <c r="L152" s="151">
        <f t="shared" si="14"/>
        <v>0</v>
      </c>
    </row>
    <row r="153" spans="1:12" x14ac:dyDescent="0.25">
      <c r="A153" s="29"/>
      <c r="B153" s="26"/>
      <c r="C153" s="26"/>
      <c r="D153" s="26"/>
      <c r="E153" s="26"/>
      <c r="F153" s="26"/>
      <c r="G153" s="26"/>
      <c r="H153" s="26"/>
      <c r="I153" s="26"/>
      <c r="J153" s="26"/>
      <c r="K153" s="150">
        <f t="shared" si="13"/>
        <v>0</v>
      </c>
      <c r="L153" s="151">
        <f t="shared" si="14"/>
        <v>0</v>
      </c>
    </row>
    <row r="154" spans="1:12" x14ac:dyDescent="0.25">
      <c r="A154" s="29"/>
      <c r="B154" s="26"/>
      <c r="C154" s="26"/>
      <c r="D154" s="26"/>
      <c r="E154" s="26"/>
      <c r="F154" s="26"/>
      <c r="G154" s="26"/>
      <c r="H154" s="26"/>
      <c r="I154" s="26"/>
      <c r="J154" s="26"/>
      <c r="K154" s="150">
        <f t="shared" si="13"/>
        <v>0</v>
      </c>
      <c r="L154" s="151">
        <f t="shared" si="14"/>
        <v>0</v>
      </c>
    </row>
    <row r="155" spans="1:12" x14ac:dyDescent="0.25">
      <c r="A155" s="29"/>
      <c r="B155" s="26"/>
      <c r="C155" s="26"/>
      <c r="D155" s="26"/>
      <c r="E155" s="26"/>
      <c r="F155" s="26"/>
      <c r="G155" s="26"/>
      <c r="H155" s="26"/>
      <c r="I155" s="26"/>
      <c r="J155" s="26"/>
      <c r="K155" s="150">
        <f t="shared" si="13"/>
        <v>0</v>
      </c>
      <c r="L155" s="151">
        <f t="shared" si="14"/>
        <v>0</v>
      </c>
    </row>
    <row r="156" spans="1:12" x14ac:dyDescent="0.25">
      <c r="A156" s="29"/>
      <c r="B156" s="26"/>
      <c r="C156" s="26"/>
      <c r="D156" s="26"/>
      <c r="E156" s="26"/>
      <c r="F156" s="26"/>
      <c r="G156" s="26"/>
      <c r="H156" s="26"/>
      <c r="I156" s="26"/>
      <c r="J156" s="26"/>
      <c r="K156" s="150">
        <f t="shared" si="13"/>
        <v>0</v>
      </c>
      <c r="L156" s="151">
        <f t="shared" si="14"/>
        <v>0</v>
      </c>
    </row>
    <row r="157" spans="1:12" x14ac:dyDescent="0.25">
      <c r="A157" s="29"/>
      <c r="B157" s="26"/>
      <c r="C157" s="26"/>
      <c r="D157" s="26"/>
      <c r="E157" s="26"/>
      <c r="F157" s="26"/>
      <c r="G157" s="26"/>
      <c r="H157" s="26"/>
      <c r="I157" s="26"/>
      <c r="J157" s="26"/>
      <c r="K157" s="150">
        <f t="shared" si="13"/>
        <v>0</v>
      </c>
      <c r="L157" s="151">
        <f t="shared" si="14"/>
        <v>0</v>
      </c>
    </row>
    <row r="158" spans="1:12" x14ac:dyDescent="0.25">
      <c r="A158" s="29"/>
      <c r="B158" s="26"/>
      <c r="C158" s="26"/>
      <c r="D158" s="26"/>
      <c r="E158" s="26"/>
      <c r="F158" s="26"/>
      <c r="G158" s="26"/>
      <c r="H158" s="26"/>
      <c r="I158" s="26"/>
      <c r="J158" s="26"/>
      <c r="K158" s="150">
        <f t="shared" si="13"/>
        <v>0</v>
      </c>
      <c r="L158" s="151">
        <f t="shared" si="14"/>
        <v>0</v>
      </c>
    </row>
    <row r="159" spans="1:12" x14ac:dyDescent="0.25">
      <c r="A159" s="29"/>
      <c r="B159" s="26"/>
      <c r="C159" s="26"/>
      <c r="D159" s="26"/>
      <c r="E159" s="26"/>
      <c r="F159" s="26"/>
      <c r="G159" s="26"/>
      <c r="H159" s="26"/>
      <c r="I159" s="26"/>
      <c r="J159" s="26"/>
      <c r="K159" s="150">
        <f t="shared" si="13"/>
        <v>0</v>
      </c>
      <c r="L159" s="151">
        <f t="shared" si="14"/>
        <v>0</v>
      </c>
    </row>
    <row r="160" spans="1:12" x14ac:dyDescent="0.25">
      <c r="A160" s="29"/>
      <c r="B160" s="26"/>
      <c r="C160" s="26"/>
      <c r="D160" s="26"/>
      <c r="E160" s="26"/>
      <c r="F160" s="26"/>
      <c r="G160" s="26"/>
      <c r="H160" s="26"/>
      <c r="I160" s="26"/>
      <c r="J160" s="26"/>
      <c r="K160" s="150">
        <f t="shared" si="13"/>
        <v>0</v>
      </c>
      <c r="L160" s="151">
        <f t="shared" si="14"/>
        <v>0</v>
      </c>
    </row>
    <row r="161" spans="1:12" x14ac:dyDescent="0.25">
      <c r="A161" s="29"/>
      <c r="B161" s="26"/>
      <c r="C161" s="26"/>
      <c r="D161" s="26"/>
      <c r="E161" s="26"/>
      <c r="F161" s="26"/>
      <c r="G161" s="26"/>
      <c r="H161" s="26"/>
      <c r="I161" s="26"/>
      <c r="J161" s="26"/>
      <c r="K161" s="150">
        <f t="shared" si="13"/>
        <v>0</v>
      </c>
      <c r="L161" s="151">
        <f t="shared" si="14"/>
        <v>0</v>
      </c>
    </row>
    <row r="162" spans="1:12" x14ac:dyDescent="0.25">
      <c r="A162" s="29"/>
      <c r="B162" s="26"/>
      <c r="C162" s="26"/>
      <c r="D162" s="26"/>
      <c r="E162" s="26"/>
      <c r="F162" s="26"/>
      <c r="G162" s="26"/>
      <c r="H162" s="26"/>
      <c r="I162" s="26"/>
      <c r="J162" s="26"/>
      <c r="K162" s="150">
        <f t="shared" si="13"/>
        <v>0</v>
      </c>
      <c r="L162" s="151">
        <f t="shared" si="14"/>
        <v>0</v>
      </c>
    </row>
    <row r="163" spans="1:12" x14ac:dyDescent="0.25">
      <c r="A163" s="29"/>
      <c r="B163" s="26"/>
      <c r="C163" s="26"/>
      <c r="D163" s="26"/>
      <c r="E163" s="26"/>
      <c r="F163" s="26"/>
      <c r="G163" s="26"/>
      <c r="H163" s="26"/>
      <c r="I163" s="26"/>
      <c r="J163" s="26"/>
      <c r="K163" s="150">
        <f t="shared" si="13"/>
        <v>0</v>
      </c>
      <c r="L163" s="151">
        <f t="shared" si="14"/>
        <v>0</v>
      </c>
    </row>
    <row r="164" spans="1:12" x14ac:dyDescent="0.25">
      <c r="A164" s="29"/>
      <c r="B164" s="26"/>
      <c r="C164" s="26"/>
      <c r="D164" s="26"/>
      <c r="E164" s="26"/>
      <c r="F164" s="26"/>
      <c r="G164" s="26"/>
      <c r="H164" s="26"/>
      <c r="I164" s="26"/>
      <c r="J164" s="26"/>
      <c r="K164" s="150">
        <f t="shared" si="13"/>
        <v>0</v>
      </c>
      <c r="L164" s="151">
        <f t="shared" si="14"/>
        <v>0</v>
      </c>
    </row>
    <row r="165" spans="1:12" x14ac:dyDescent="0.25">
      <c r="A165" s="29"/>
      <c r="B165" s="26"/>
      <c r="C165" s="26"/>
      <c r="D165" s="26"/>
      <c r="E165" s="26"/>
      <c r="F165" s="26"/>
      <c r="G165" s="26"/>
      <c r="H165" s="26"/>
      <c r="I165" s="26"/>
      <c r="J165" s="26"/>
      <c r="K165" s="150">
        <f t="shared" si="13"/>
        <v>0</v>
      </c>
      <c r="L165" s="151">
        <f t="shared" si="14"/>
        <v>0</v>
      </c>
    </row>
    <row r="166" spans="1:12" x14ac:dyDescent="0.25">
      <c r="A166" s="29"/>
      <c r="B166" s="26"/>
      <c r="C166" s="26"/>
      <c r="D166" s="26"/>
      <c r="E166" s="26"/>
      <c r="F166" s="26"/>
      <c r="G166" s="26"/>
      <c r="H166" s="26"/>
      <c r="I166" s="26"/>
      <c r="J166" s="26"/>
      <c r="K166" s="150">
        <f t="shared" si="13"/>
        <v>0</v>
      </c>
      <c r="L166" s="151">
        <f t="shared" si="14"/>
        <v>0</v>
      </c>
    </row>
    <row r="167" spans="1:12" x14ac:dyDescent="0.25">
      <c r="A167" s="29"/>
      <c r="B167" s="26"/>
      <c r="C167" s="26"/>
      <c r="D167" s="26"/>
      <c r="E167" s="26"/>
      <c r="F167" s="26"/>
      <c r="G167" s="26"/>
      <c r="H167" s="26"/>
      <c r="I167" s="26"/>
      <c r="J167" s="26"/>
      <c r="K167" s="150">
        <f t="shared" si="13"/>
        <v>0</v>
      </c>
      <c r="L167" s="151">
        <f t="shared" si="14"/>
        <v>0</v>
      </c>
    </row>
    <row r="168" spans="1:12" x14ac:dyDescent="0.25">
      <c r="A168" s="29"/>
      <c r="B168" s="26"/>
      <c r="C168" s="26"/>
      <c r="D168" s="26"/>
      <c r="E168" s="26"/>
      <c r="F168" s="26"/>
      <c r="G168" s="26"/>
      <c r="H168" s="26"/>
      <c r="I168" s="26"/>
      <c r="J168" s="26"/>
      <c r="K168" s="150">
        <f t="shared" si="13"/>
        <v>0</v>
      </c>
      <c r="L168" s="151">
        <f t="shared" si="14"/>
        <v>0</v>
      </c>
    </row>
    <row r="169" spans="1:12" x14ac:dyDescent="0.25">
      <c r="A169" s="29"/>
      <c r="B169" s="26"/>
      <c r="C169" s="26"/>
      <c r="D169" s="26"/>
      <c r="E169" s="26"/>
      <c r="F169" s="26"/>
      <c r="G169" s="26"/>
      <c r="H169" s="26"/>
      <c r="I169" s="26"/>
      <c r="J169" s="26"/>
      <c r="K169" s="150">
        <f t="shared" si="13"/>
        <v>0</v>
      </c>
      <c r="L169" s="151">
        <f t="shared" si="14"/>
        <v>0</v>
      </c>
    </row>
    <row r="170" spans="1:12" x14ac:dyDescent="0.25">
      <c r="A170" s="29"/>
      <c r="B170" s="26"/>
      <c r="C170" s="26"/>
      <c r="D170" s="26"/>
      <c r="E170" s="26"/>
      <c r="F170" s="26"/>
      <c r="G170" s="26"/>
      <c r="H170" s="26"/>
      <c r="I170" s="26"/>
      <c r="J170" s="26"/>
      <c r="K170" s="150">
        <f t="shared" si="13"/>
        <v>0</v>
      </c>
      <c r="L170" s="151">
        <f t="shared" si="14"/>
        <v>0</v>
      </c>
    </row>
    <row r="171" spans="1:12" x14ac:dyDescent="0.25">
      <c r="A171" s="29"/>
      <c r="B171" s="26"/>
      <c r="C171" s="26"/>
      <c r="D171" s="26"/>
      <c r="E171" s="26"/>
      <c r="F171" s="26"/>
      <c r="G171" s="26"/>
      <c r="H171" s="26"/>
      <c r="I171" s="26"/>
      <c r="J171" s="26"/>
      <c r="K171" s="150">
        <f t="shared" si="13"/>
        <v>0</v>
      </c>
      <c r="L171" s="151">
        <f t="shared" si="14"/>
        <v>0</v>
      </c>
    </row>
    <row r="172" spans="1:12" x14ac:dyDescent="0.25">
      <c r="A172" s="29"/>
      <c r="B172" s="26"/>
      <c r="C172" s="26"/>
      <c r="D172" s="26"/>
      <c r="E172" s="26"/>
      <c r="F172" s="26"/>
      <c r="G172" s="26"/>
      <c r="H172" s="26"/>
      <c r="I172" s="26"/>
      <c r="J172" s="26"/>
      <c r="K172" s="150">
        <f t="shared" si="13"/>
        <v>0</v>
      </c>
      <c r="L172" s="151">
        <f t="shared" si="14"/>
        <v>0</v>
      </c>
    </row>
    <row r="173" spans="1:12" x14ac:dyDescent="0.25">
      <c r="A173" s="29"/>
      <c r="B173" s="26"/>
      <c r="C173" s="26"/>
      <c r="D173" s="26"/>
      <c r="E173" s="26"/>
      <c r="F173" s="26"/>
      <c r="G173" s="26"/>
      <c r="H173" s="26"/>
      <c r="I173" s="26"/>
      <c r="J173" s="26"/>
      <c r="K173" s="150">
        <f t="shared" si="13"/>
        <v>0</v>
      </c>
      <c r="L173" s="151">
        <f t="shared" si="14"/>
        <v>0</v>
      </c>
    </row>
    <row r="174" spans="1:12" x14ac:dyDescent="0.25">
      <c r="A174" s="29"/>
      <c r="B174" s="26"/>
      <c r="C174" s="26"/>
      <c r="D174" s="26"/>
      <c r="E174" s="26"/>
      <c r="F174" s="26"/>
      <c r="G174" s="26"/>
      <c r="H174" s="26"/>
      <c r="I174" s="26"/>
      <c r="J174" s="26"/>
      <c r="K174" s="150">
        <f t="shared" si="13"/>
        <v>0</v>
      </c>
      <c r="L174" s="151">
        <f t="shared" si="14"/>
        <v>0</v>
      </c>
    </row>
    <row r="175" spans="1:12" x14ac:dyDescent="0.25">
      <c r="A175" s="29"/>
      <c r="B175" s="26"/>
      <c r="C175" s="26"/>
      <c r="D175" s="26"/>
      <c r="E175" s="26"/>
      <c r="F175" s="26"/>
      <c r="G175" s="26"/>
      <c r="H175" s="26"/>
      <c r="I175" s="26"/>
      <c r="J175" s="26"/>
      <c r="K175" s="150">
        <f t="shared" si="13"/>
        <v>0</v>
      </c>
      <c r="L175" s="151">
        <f t="shared" si="14"/>
        <v>0</v>
      </c>
    </row>
    <row r="176" spans="1:12" x14ac:dyDescent="0.25">
      <c r="A176" s="29"/>
      <c r="B176" s="26"/>
      <c r="C176" s="26"/>
      <c r="D176" s="26"/>
      <c r="E176" s="26"/>
      <c r="F176" s="26"/>
      <c r="G176" s="26"/>
      <c r="H176" s="26"/>
      <c r="I176" s="26"/>
      <c r="J176" s="26"/>
      <c r="K176" s="150">
        <f t="shared" si="13"/>
        <v>0</v>
      </c>
      <c r="L176" s="151">
        <f t="shared" si="14"/>
        <v>0</v>
      </c>
    </row>
    <row r="177" spans="1:12" ht="15.75" thickBot="1" x14ac:dyDescent="0.3">
      <c r="A177" s="30"/>
      <c r="B177" s="31"/>
      <c r="C177" s="31"/>
      <c r="D177" s="31"/>
      <c r="E177" s="31"/>
      <c r="F177" s="33"/>
      <c r="G177" s="31"/>
      <c r="H177" s="33"/>
      <c r="I177" s="31"/>
      <c r="J177" s="33"/>
      <c r="K177" s="154">
        <f t="shared" si="13"/>
        <v>0</v>
      </c>
      <c r="L177" s="151">
        <f t="shared" si="14"/>
        <v>0</v>
      </c>
    </row>
    <row r="178" spans="1:12" ht="15.75" thickBot="1" x14ac:dyDescent="0.3">
      <c r="D178" s="34" t="s">
        <v>114</v>
      </c>
      <c r="E178" s="35">
        <f>SUM(E147:E177)</f>
        <v>0</v>
      </c>
      <c r="F178" s="35"/>
      <c r="G178" s="35">
        <f t="shared" ref="G178" si="15">SUM(G147:G177)</f>
        <v>0</v>
      </c>
      <c r="H178" s="35"/>
      <c r="I178" s="35">
        <f t="shared" ref="I178" si="16">SUM(I147:I177)</f>
        <v>0</v>
      </c>
      <c r="J178" s="35"/>
      <c r="K178" s="153">
        <f t="shared" ref="K178:L178" si="17">SUM(K147:K177)</f>
        <v>0</v>
      </c>
      <c r="L178" s="153">
        <f t="shared" si="17"/>
        <v>0</v>
      </c>
    </row>
    <row r="179" spans="1:12" ht="15.75" thickBot="1" x14ac:dyDescent="0.3"/>
    <row r="180" spans="1:12" x14ac:dyDescent="0.25">
      <c r="A180" s="405" t="s">
        <v>358</v>
      </c>
      <c r="B180" s="406"/>
      <c r="C180" s="406"/>
      <c r="D180" s="406"/>
      <c r="E180" s="406"/>
      <c r="F180" s="406"/>
      <c r="G180" s="406"/>
      <c r="H180" s="406"/>
      <c r="I180" s="406"/>
      <c r="J180" s="406"/>
      <c r="K180" s="406"/>
      <c r="L180" s="407"/>
    </row>
    <row r="181" spans="1:12" x14ac:dyDescent="0.25">
      <c r="A181" s="166" t="s">
        <v>103</v>
      </c>
      <c r="B181" s="408" t="s">
        <v>104</v>
      </c>
      <c r="C181" s="409"/>
      <c r="D181" s="410"/>
      <c r="E181" s="411"/>
      <c r="F181" s="411"/>
      <c r="G181" s="411"/>
      <c r="H181" s="411"/>
      <c r="I181" s="411"/>
      <c r="J181" s="411"/>
      <c r="K181" s="411"/>
      <c r="L181" s="412"/>
    </row>
    <row r="182" spans="1:12" ht="60.75" thickBot="1" x14ac:dyDescent="0.3">
      <c r="A182" s="164" t="s">
        <v>105</v>
      </c>
      <c r="B182" s="165" t="s">
        <v>106</v>
      </c>
      <c r="C182" s="165" t="s">
        <v>107</v>
      </c>
      <c r="D182" s="165" t="s">
        <v>108</v>
      </c>
      <c r="E182" s="165" t="s">
        <v>109</v>
      </c>
      <c r="F182" s="165" t="s">
        <v>343</v>
      </c>
      <c r="G182" s="165" t="s">
        <v>110</v>
      </c>
      <c r="H182" s="165" t="s">
        <v>343</v>
      </c>
      <c r="I182" s="165" t="s">
        <v>111</v>
      </c>
      <c r="J182" s="165" t="s">
        <v>343</v>
      </c>
      <c r="K182" s="162" t="s">
        <v>112</v>
      </c>
      <c r="L182" s="163" t="s">
        <v>113</v>
      </c>
    </row>
    <row r="183" spans="1:12" x14ac:dyDescent="0.25">
      <c r="A183" s="27"/>
      <c r="B183" s="28"/>
      <c r="C183" s="32"/>
      <c r="D183" s="28"/>
      <c r="E183" s="28"/>
      <c r="F183" s="28"/>
      <c r="G183" s="28"/>
      <c r="H183" s="28"/>
      <c r="I183" s="28"/>
      <c r="J183" s="28"/>
      <c r="K183" s="157">
        <f t="shared" ref="K183:K213" si="18">E183*1.5+G183+I183*2/3</f>
        <v>0</v>
      </c>
      <c r="L183" s="149">
        <f>IF(OR(F183="non",F183=""),E183*1.5,0)+IF(OR(H183="non",H183=""),G183*1,0)+IF(OR(J183="",J183="non"),I183*2/3,0)</f>
        <v>0</v>
      </c>
    </row>
    <row r="184" spans="1:12" x14ac:dyDescent="0.25">
      <c r="A184" s="29"/>
      <c r="B184" s="26"/>
      <c r="C184" s="26"/>
      <c r="D184" s="26"/>
      <c r="E184" s="26"/>
      <c r="F184" s="26"/>
      <c r="G184" s="26"/>
      <c r="H184" s="26"/>
      <c r="I184" s="26"/>
      <c r="J184" s="26"/>
      <c r="K184" s="155">
        <f t="shared" si="18"/>
        <v>0</v>
      </c>
      <c r="L184" s="151">
        <f t="shared" ref="L184:L213" si="19">IF(OR(F184="non",F184=""),E184*1.5,0)+IF(OR(H184="non",H184=""),G184*1,0)+IF(OR(J184="",J184="non"),I184*2/3,0)</f>
        <v>0</v>
      </c>
    </row>
    <row r="185" spans="1:12" x14ac:dyDescent="0.25">
      <c r="A185" s="29"/>
      <c r="B185" s="26"/>
      <c r="C185" s="26"/>
      <c r="D185" s="26"/>
      <c r="E185" s="26"/>
      <c r="F185" s="26"/>
      <c r="G185" s="26"/>
      <c r="H185" s="26"/>
      <c r="I185" s="26"/>
      <c r="J185" s="26"/>
      <c r="K185" s="150">
        <f t="shared" si="18"/>
        <v>0</v>
      </c>
      <c r="L185" s="151">
        <f t="shared" si="19"/>
        <v>0</v>
      </c>
    </row>
    <row r="186" spans="1:12" x14ac:dyDescent="0.25">
      <c r="A186" s="29"/>
      <c r="B186" s="26"/>
      <c r="C186" s="26"/>
      <c r="D186" s="26"/>
      <c r="E186" s="26"/>
      <c r="F186" s="26"/>
      <c r="G186" s="26"/>
      <c r="H186" s="26"/>
      <c r="I186" s="26"/>
      <c r="J186" s="26"/>
      <c r="K186" s="150">
        <f t="shared" si="18"/>
        <v>0</v>
      </c>
      <c r="L186" s="151">
        <f t="shared" si="19"/>
        <v>0</v>
      </c>
    </row>
    <row r="187" spans="1:12" x14ac:dyDescent="0.25">
      <c r="A187" s="29"/>
      <c r="B187" s="26"/>
      <c r="C187" s="26"/>
      <c r="D187" s="26"/>
      <c r="E187" s="26"/>
      <c r="F187" s="26"/>
      <c r="G187" s="26"/>
      <c r="H187" s="26"/>
      <c r="I187" s="26"/>
      <c r="J187" s="26"/>
      <c r="K187" s="150">
        <f t="shared" si="18"/>
        <v>0</v>
      </c>
      <c r="L187" s="151">
        <f t="shared" si="19"/>
        <v>0</v>
      </c>
    </row>
    <row r="188" spans="1:12" x14ac:dyDescent="0.25">
      <c r="A188" s="29"/>
      <c r="B188" s="26"/>
      <c r="C188" s="26"/>
      <c r="D188" s="26"/>
      <c r="E188" s="26"/>
      <c r="F188" s="26"/>
      <c r="G188" s="26"/>
      <c r="H188" s="26"/>
      <c r="I188" s="26"/>
      <c r="J188" s="26"/>
      <c r="K188" s="150">
        <f t="shared" si="18"/>
        <v>0</v>
      </c>
      <c r="L188" s="151">
        <f t="shared" si="19"/>
        <v>0</v>
      </c>
    </row>
    <row r="189" spans="1:12" x14ac:dyDescent="0.25">
      <c r="A189" s="29"/>
      <c r="B189" s="26"/>
      <c r="C189" s="26"/>
      <c r="D189" s="26"/>
      <c r="E189" s="26"/>
      <c r="F189" s="26"/>
      <c r="G189" s="26"/>
      <c r="H189" s="26"/>
      <c r="I189" s="26"/>
      <c r="J189" s="26"/>
      <c r="K189" s="150">
        <f t="shared" si="18"/>
        <v>0</v>
      </c>
      <c r="L189" s="151">
        <f t="shared" si="19"/>
        <v>0</v>
      </c>
    </row>
    <row r="190" spans="1:12" x14ac:dyDescent="0.25">
      <c r="A190" s="29"/>
      <c r="B190" s="26"/>
      <c r="C190" s="26"/>
      <c r="D190" s="26"/>
      <c r="E190" s="26"/>
      <c r="F190" s="26"/>
      <c r="G190" s="26"/>
      <c r="H190" s="26"/>
      <c r="I190" s="26"/>
      <c r="J190" s="26"/>
      <c r="K190" s="150">
        <f t="shared" si="18"/>
        <v>0</v>
      </c>
      <c r="L190" s="151">
        <f t="shared" si="19"/>
        <v>0</v>
      </c>
    </row>
    <row r="191" spans="1:12" x14ac:dyDescent="0.25">
      <c r="A191" s="29"/>
      <c r="B191" s="26"/>
      <c r="C191" s="26"/>
      <c r="D191" s="26"/>
      <c r="E191" s="26"/>
      <c r="F191" s="26"/>
      <c r="G191" s="26"/>
      <c r="H191" s="26"/>
      <c r="I191" s="26"/>
      <c r="J191" s="26"/>
      <c r="K191" s="150">
        <f t="shared" si="18"/>
        <v>0</v>
      </c>
      <c r="L191" s="151">
        <f t="shared" si="19"/>
        <v>0</v>
      </c>
    </row>
    <row r="192" spans="1:12" x14ac:dyDescent="0.25">
      <c r="A192" s="29"/>
      <c r="B192" s="26"/>
      <c r="C192" s="26"/>
      <c r="D192" s="26"/>
      <c r="E192" s="26"/>
      <c r="F192" s="26"/>
      <c r="G192" s="26"/>
      <c r="H192" s="26"/>
      <c r="I192" s="26"/>
      <c r="J192" s="26"/>
      <c r="K192" s="150">
        <f t="shared" si="18"/>
        <v>0</v>
      </c>
      <c r="L192" s="151">
        <f t="shared" si="19"/>
        <v>0</v>
      </c>
    </row>
    <row r="193" spans="1:12" x14ac:dyDescent="0.25">
      <c r="A193" s="29"/>
      <c r="B193" s="26"/>
      <c r="C193" s="26"/>
      <c r="D193" s="26"/>
      <c r="E193" s="26"/>
      <c r="F193" s="26"/>
      <c r="G193" s="26"/>
      <c r="H193" s="26"/>
      <c r="I193" s="26"/>
      <c r="J193" s="26"/>
      <c r="K193" s="150">
        <f t="shared" si="18"/>
        <v>0</v>
      </c>
      <c r="L193" s="151">
        <f t="shared" si="19"/>
        <v>0</v>
      </c>
    </row>
    <row r="194" spans="1:12" x14ac:dyDescent="0.25">
      <c r="A194" s="29"/>
      <c r="B194" s="26"/>
      <c r="C194" s="26"/>
      <c r="D194" s="26"/>
      <c r="E194" s="26"/>
      <c r="F194" s="26"/>
      <c r="G194" s="26"/>
      <c r="H194" s="26"/>
      <c r="I194" s="26"/>
      <c r="J194" s="26"/>
      <c r="K194" s="150">
        <f t="shared" si="18"/>
        <v>0</v>
      </c>
      <c r="L194" s="151">
        <f t="shared" si="19"/>
        <v>0</v>
      </c>
    </row>
    <row r="195" spans="1:12" x14ac:dyDescent="0.25">
      <c r="A195" s="29"/>
      <c r="B195" s="26"/>
      <c r="C195" s="26"/>
      <c r="D195" s="26"/>
      <c r="E195" s="26"/>
      <c r="F195" s="26"/>
      <c r="G195" s="26"/>
      <c r="H195" s="26"/>
      <c r="I195" s="26"/>
      <c r="J195" s="26"/>
      <c r="K195" s="150">
        <f t="shared" si="18"/>
        <v>0</v>
      </c>
      <c r="L195" s="151">
        <f t="shared" si="19"/>
        <v>0</v>
      </c>
    </row>
    <row r="196" spans="1:12" x14ac:dyDescent="0.25">
      <c r="A196" s="29"/>
      <c r="B196" s="26"/>
      <c r="C196" s="26"/>
      <c r="D196" s="26"/>
      <c r="E196" s="26"/>
      <c r="F196" s="26"/>
      <c r="G196" s="26"/>
      <c r="H196" s="26"/>
      <c r="I196" s="26"/>
      <c r="J196" s="26"/>
      <c r="K196" s="150">
        <f t="shared" si="18"/>
        <v>0</v>
      </c>
      <c r="L196" s="151">
        <f t="shared" si="19"/>
        <v>0</v>
      </c>
    </row>
    <row r="197" spans="1:12" x14ac:dyDescent="0.25">
      <c r="A197" s="29"/>
      <c r="B197" s="26"/>
      <c r="C197" s="26"/>
      <c r="D197" s="26"/>
      <c r="E197" s="26"/>
      <c r="F197" s="26"/>
      <c r="G197" s="26"/>
      <c r="H197" s="26"/>
      <c r="I197" s="26"/>
      <c r="J197" s="26"/>
      <c r="K197" s="150">
        <f t="shared" si="18"/>
        <v>0</v>
      </c>
      <c r="L197" s="151">
        <f t="shared" si="19"/>
        <v>0</v>
      </c>
    </row>
    <row r="198" spans="1:12" x14ac:dyDescent="0.25">
      <c r="A198" s="29"/>
      <c r="B198" s="26"/>
      <c r="C198" s="26"/>
      <c r="D198" s="26"/>
      <c r="E198" s="26"/>
      <c r="F198" s="26"/>
      <c r="G198" s="26"/>
      <c r="H198" s="26"/>
      <c r="I198" s="26"/>
      <c r="J198" s="26"/>
      <c r="K198" s="150">
        <f t="shared" si="18"/>
        <v>0</v>
      </c>
      <c r="L198" s="151">
        <f t="shared" si="19"/>
        <v>0</v>
      </c>
    </row>
    <row r="199" spans="1:12" x14ac:dyDescent="0.25">
      <c r="A199" s="29"/>
      <c r="B199" s="26"/>
      <c r="C199" s="26"/>
      <c r="D199" s="26"/>
      <c r="E199" s="26"/>
      <c r="F199" s="26"/>
      <c r="G199" s="26"/>
      <c r="H199" s="26"/>
      <c r="I199" s="26"/>
      <c r="J199" s="26"/>
      <c r="K199" s="150">
        <f t="shared" si="18"/>
        <v>0</v>
      </c>
      <c r="L199" s="151">
        <f t="shared" si="19"/>
        <v>0</v>
      </c>
    </row>
    <row r="200" spans="1:12" x14ac:dyDescent="0.25">
      <c r="A200" s="29"/>
      <c r="B200" s="26"/>
      <c r="C200" s="26"/>
      <c r="D200" s="26"/>
      <c r="E200" s="26"/>
      <c r="F200" s="26"/>
      <c r="G200" s="26"/>
      <c r="H200" s="26"/>
      <c r="I200" s="26"/>
      <c r="J200" s="26"/>
      <c r="K200" s="150">
        <f t="shared" si="18"/>
        <v>0</v>
      </c>
      <c r="L200" s="151">
        <f t="shared" si="19"/>
        <v>0</v>
      </c>
    </row>
    <row r="201" spans="1:12" x14ac:dyDescent="0.25">
      <c r="A201" s="29"/>
      <c r="B201" s="26"/>
      <c r="C201" s="26"/>
      <c r="D201" s="26"/>
      <c r="E201" s="26"/>
      <c r="F201" s="26"/>
      <c r="G201" s="26"/>
      <c r="H201" s="26"/>
      <c r="I201" s="26"/>
      <c r="J201" s="26"/>
      <c r="K201" s="150">
        <f t="shared" si="18"/>
        <v>0</v>
      </c>
      <c r="L201" s="151">
        <f t="shared" si="19"/>
        <v>0</v>
      </c>
    </row>
    <row r="202" spans="1:12" x14ac:dyDescent="0.25">
      <c r="A202" s="29"/>
      <c r="B202" s="26"/>
      <c r="C202" s="26"/>
      <c r="D202" s="26"/>
      <c r="E202" s="26"/>
      <c r="F202" s="26"/>
      <c r="G202" s="26"/>
      <c r="H202" s="26"/>
      <c r="I202" s="26"/>
      <c r="J202" s="26"/>
      <c r="K202" s="150">
        <f t="shared" si="18"/>
        <v>0</v>
      </c>
      <c r="L202" s="151">
        <f t="shared" si="19"/>
        <v>0</v>
      </c>
    </row>
    <row r="203" spans="1:12" x14ac:dyDescent="0.25">
      <c r="A203" s="29"/>
      <c r="B203" s="26"/>
      <c r="C203" s="26"/>
      <c r="D203" s="26"/>
      <c r="E203" s="26"/>
      <c r="F203" s="26"/>
      <c r="G203" s="26"/>
      <c r="H203" s="26"/>
      <c r="I203" s="26"/>
      <c r="J203" s="26"/>
      <c r="K203" s="150">
        <f t="shared" si="18"/>
        <v>0</v>
      </c>
      <c r="L203" s="151">
        <f t="shared" si="19"/>
        <v>0</v>
      </c>
    </row>
    <row r="204" spans="1:12" x14ac:dyDescent="0.25">
      <c r="A204" s="29"/>
      <c r="B204" s="26"/>
      <c r="C204" s="26"/>
      <c r="D204" s="26"/>
      <c r="E204" s="26"/>
      <c r="F204" s="26"/>
      <c r="G204" s="26"/>
      <c r="H204" s="26"/>
      <c r="I204" s="26"/>
      <c r="J204" s="26"/>
      <c r="K204" s="150">
        <f t="shared" si="18"/>
        <v>0</v>
      </c>
      <c r="L204" s="151">
        <f t="shared" si="19"/>
        <v>0</v>
      </c>
    </row>
    <row r="205" spans="1:12" x14ac:dyDescent="0.25">
      <c r="A205" s="29"/>
      <c r="B205" s="26"/>
      <c r="C205" s="26"/>
      <c r="D205" s="26"/>
      <c r="E205" s="26"/>
      <c r="F205" s="26"/>
      <c r="G205" s="26"/>
      <c r="H205" s="26"/>
      <c r="I205" s="26"/>
      <c r="J205" s="26"/>
      <c r="K205" s="150">
        <f t="shared" si="18"/>
        <v>0</v>
      </c>
      <c r="L205" s="151">
        <f t="shared" si="19"/>
        <v>0</v>
      </c>
    </row>
    <row r="206" spans="1:12" x14ac:dyDescent="0.25">
      <c r="A206" s="29"/>
      <c r="B206" s="26"/>
      <c r="C206" s="26"/>
      <c r="D206" s="26"/>
      <c r="E206" s="26"/>
      <c r="F206" s="26"/>
      <c r="G206" s="26"/>
      <c r="H206" s="26"/>
      <c r="I206" s="26"/>
      <c r="J206" s="26"/>
      <c r="K206" s="150">
        <f t="shared" si="18"/>
        <v>0</v>
      </c>
      <c r="L206" s="151">
        <f t="shared" si="19"/>
        <v>0</v>
      </c>
    </row>
    <row r="207" spans="1:12" x14ac:dyDescent="0.25">
      <c r="A207" s="29"/>
      <c r="B207" s="26"/>
      <c r="C207" s="26"/>
      <c r="D207" s="26"/>
      <c r="E207" s="26"/>
      <c r="F207" s="26"/>
      <c r="G207" s="26"/>
      <c r="H207" s="26"/>
      <c r="I207" s="26"/>
      <c r="J207" s="26"/>
      <c r="K207" s="150">
        <f t="shared" si="18"/>
        <v>0</v>
      </c>
      <c r="L207" s="151">
        <f t="shared" si="19"/>
        <v>0</v>
      </c>
    </row>
    <row r="208" spans="1:12" x14ac:dyDescent="0.25">
      <c r="A208" s="29"/>
      <c r="B208" s="26"/>
      <c r="C208" s="26"/>
      <c r="D208" s="26"/>
      <c r="E208" s="26"/>
      <c r="F208" s="26"/>
      <c r="G208" s="26"/>
      <c r="H208" s="26"/>
      <c r="I208" s="26"/>
      <c r="J208" s="26"/>
      <c r="K208" s="150">
        <f t="shared" si="18"/>
        <v>0</v>
      </c>
      <c r="L208" s="151">
        <f t="shared" si="19"/>
        <v>0</v>
      </c>
    </row>
    <row r="209" spans="1:12" x14ac:dyDescent="0.25">
      <c r="A209" s="29"/>
      <c r="B209" s="26"/>
      <c r="C209" s="26"/>
      <c r="D209" s="26"/>
      <c r="E209" s="26"/>
      <c r="F209" s="26"/>
      <c r="G209" s="26"/>
      <c r="H209" s="26"/>
      <c r="I209" s="26"/>
      <c r="J209" s="26"/>
      <c r="K209" s="150">
        <f t="shared" si="18"/>
        <v>0</v>
      </c>
      <c r="L209" s="151">
        <f t="shared" si="19"/>
        <v>0</v>
      </c>
    </row>
    <row r="210" spans="1:12" x14ac:dyDescent="0.25">
      <c r="A210" s="29"/>
      <c r="B210" s="26"/>
      <c r="C210" s="26"/>
      <c r="D210" s="26"/>
      <c r="E210" s="26"/>
      <c r="F210" s="26"/>
      <c r="G210" s="26"/>
      <c r="H210" s="26"/>
      <c r="I210" s="26"/>
      <c r="J210" s="26"/>
      <c r="K210" s="150">
        <f t="shared" si="18"/>
        <v>0</v>
      </c>
      <c r="L210" s="151">
        <f t="shared" si="19"/>
        <v>0</v>
      </c>
    </row>
    <row r="211" spans="1:12" x14ac:dyDescent="0.25">
      <c r="A211" s="29"/>
      <c r="B211" s="26"/>
      <c r="C211" s="26"/>
      <c r="D211" s="26"/>
      <c r="E211" s="26"/>
      <c r="F211" s="26"/>
      <c r="G211" s="26"/>
      <c r="H211" s="26"/>
      <c r="I211" s="26"/>
      <c r="J211" s="26"/>
      <c r="K211" s="150">
        <f t="shared" si="18"/>
        <v>0</v>
      </c>
      <c r="L211" s="151">
        <f t="shared" si="19"/>
        <v>0</v>
      </c>
    </row>
    <row r="212" spans="1:12" x14ac:dyDescent="0.25">
      <c r="A212" s="29"/>
      <c r="B212" s="26"/>
      <c r="C212" s="26"/>
      <c r="D212" s="26"/>
      <c r="E212" s="26"/>
      <c r="F212" s="26"/>
      <c r="G212" s="26"/>
      <c r="H212" s="26"/>
      <c r="I212" s="26"/>
      <c r="J212" s="26"/>
      <c r="K212" s="150">
        <f t="shared" si="18"/>
        <v>0</v>
      </c>
      <c r="L212" s="151">
        <f t="shared" si="19"/>
        <v>0</v>
      </c>
    </row>
    <row r="213" spans="1:12" ht="15.75" thickBot="1" x14ac:dyDescent="0.3">
      <c r="A213" s="30"/>
      <c r="B213" s="31"/>
      <c r="C213" s="31"/>
      <c r="D213" s="31"/>
      <c r="E213" s="31"/>
      <c r="F213" s="33"/>
      <c r="G213" s="31"/>
      <c r="H213" s="33"/>
      <c r="I213" s="31"/>
      <c r="J213" s="33"/>
      <c r="K213" s="154">
        <f t="shared" si="18"/>
        <v>0</v>
      </c>
      <c r="L213" s="151">
        <f t="shared" si="19"/>
        <v>0</v>
      </c>
    </row>
    <row r="214" spans="1:12" ht="15.75" thickBot="1" x14ac:dyDescent="0.3">
      <c r="D214" s="34" t="s">
        <v>114</v>
      </c>
      <c r="E214" s="35">
        <f>SUM(E183:E213)</f>
        <v>0</v>
      </c>
      <c r="F214" s="35"/>
      <c r="G214" s="35">
        <f t="shared" ref="G214" si="20">SUM(G183:G213)</f>
        <v>0</v>
      </c>
      <c r="H214" s="35"/>
      <c r="I214" s="35">
        <f t="shared" ref="I214" si="21">SUM(I183:I213)</f>
        <v>0</v>
      </c>
      <c r="J214" s="35"/>
      <c r="K214" s="153">
        <f t="shared" ref="K214:L214" si="22">SUM(K183:K213)</f>
        <v>0</v>
      </c>
      <c r="L214" s="153">
        <f t="shared" si="22"/>
        <v>0</v>
      </c>
    </row>
    <row r="215" spans="1:12" ht="15.75" thickBot="1" x14ac:dyDescent="0.3"/>
    <row r="216" spans="1:12" ht="15.75" thickBot="1" x14ac:dyDescent="0.3">
      <c r="D216" s="195" t="s">
        <v>118</v>
      </c>
      <c r="E216" s="196">
        <f>E142+E106+E70+E36+E178+E214</f>
        <v>266</v>
      </c>
      <c r="F216" s="196"/>
      <c r="G216" s="196">
        <f>G142+G106+G70+G36+G178+G214</f>
        <v>171</v>
      </c>
      <c r="H216" s="196"/>
      <c r="I216" s="196">
        <f>I142+I106+I70+I36+I178+I214</f>
        <v>0</v>
      </c>
      <c r="J216" s="196"/>
      <c r="K216" s="196">
        <f>K142+K106+K70+K36+K178+K214</f>
        <v>570</v>
      </c>
      <c r="L216" s="197">
        <f>L142+L106+L70+L36+L178+L214</f>
        <v>570</v>
      </c>
    </row>
  </sheetData>
  <mergeCells count="19">
    <mergeCell ref="B109:C109"/>
    <mergeCell ref="D109:L109"/>
    <mergeCell ref="A38:L38"/>
    <mergeCell ref="A72:L72"/>
    <mergeCell ref="A108:L108"/>
    <mergeCell ref="B73:C73"/>
    <mergeCell ref="D73:L73"/>
    <mergeCell ref="A1:L1"/>
    <mergeCell ref="A2:L2"/>
    <mergeCell ref="B3:C3"/>
    <mergeCell ref="D3:L3"/>
    <mergeCell ref="B39:C39"/>
    <mergeCell ref="D39:L39"/>
    <mergeCell ref="A144:L144"/>
    <mergeCell ref="B145:C145"/>
    <mergeCell ref="D145:L145"/>
    <mergeCell ref="A180:L180"/>
    <mergeCell ref="B181:C181"/>
    <mergeCell ref="D181:L181"/>
  </mergeCells>
  <dataValidations count="4">
    <dataValidation type="list" allowBlank="1" showInputMessage="1" showErrorMessage="1" sqref="J183:J213 H5:H35 F75:F105 H75:H105 F111:F141 H111:H141 F20:F35 J5:J35 J75:J105 J111:J141 F147:F177 H147:H177 J147:J177 F183:F213 H183:H213 H55:H69 F55:F69 J55:J69" xr:uid="{658DF863-DCDE-4668-8F05-D04CEB4CCB45}">
      <formula1>"Mutualisée,Délocalisée,NON"</formula1>
    </dataValidation>
    <dataValidation allowBlank="1" showInputMessage="1" promptTitle="NOM" prompt="Indiquez le NOM de l'enseignant délivrant le cours" sqref="C6 C9:C10 C12:C13 C16" xr:uid="{D0067EE8-DC4A-433D-9F2F-7E88CF4C17F1}"/>
    <dataValidation type="list" allowBlank="1" showInputMessage="1" showErrorMessage="1" sqref="F5:F19 J41:J54 H41:H54 F41:F54" xr:uid="{8DD55D61-216D-4A85-8AA1-CAEF4F5C3E4A}">
      <formula1>"OUI, NON"</formula1>
    </dataValidation>
    <dataValidation type="list" errorStyle="warning" showInputMessage="1" showErrorMessage="1" errorTitle="Veuillez choisir dans la liste !" error="Merci d'indiquer s'il s'agit d'un cours commun._x000a_Cliquez sur &quot;Annuler&quot; et recommencez." promptTitle="S'agit-il d'un cours commun ?" prompt="Saisissez 'oui' si cette matière fait partie d'un tronc commun" sqref="C42:C43 C45:C46 C48:C49 C53" xr:uid="{3DE6412E-FB42-4E54-9104-654BF66065EE}"/>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zoomScale="70" zoomScaleNormal="70" workbookViewId="0">
      <selection activeCell="B5" sqref="B5"/>
    </sheetView>
  </sheetViews>
  <sheetFormatPr baseColWidth="10" defaultColWidth="11.42578125" defaultRowHeight="15" x14ac:dyDescent="0.25"/>
  <cols>
    <col min="1" max="1" width="31.85546875" customWidth="1"/>
    <col min="2" max="2" width="41.42578125" customWidth="1"/>
    <col min="3" max="7" width="15.5703125" customWidth="1"/>
    <col min="8" max="8" width="15.42578125" customWidth="1"/>
    <col min="9" max="10" width="15.5703125" customWidth="1"/>
    <col min="11" max="11" width="18.140625" customWidth="1"/>
  </cols>
  <sheetData>
    <row r="1" spans="1:16" ht="19.5" thickBot="1" x14ac:dyDescent="0.35">
      <c r="A1" s="470" t="s">
        <v>119</v>
      </c>
      <c r="B1" s="471"/>
      <c r="C1" s="471"/>
      <c r="D1" s="471"/>
      <c r="E1" s="471"/>
      <c r="F1" s="471"/>
      <c r="G1" s="471"/>
      <c r="H1" s="471"/>
      <c r="I1" s="471"/>
      <c r="J1" s="471"/>
      <c r="K1" s="472"/>
      <c r="M1" s="488" t="s">
        <v>120</v>
      </c>
      <c r="N1" s="489"/>
      <c r="O1" s="489"/>
      <c r="P1" s="490"/>
    </row>
    <row r="2" spans="1:16" ht="16.5" thickBot="1" x14ac:dyDescent="0.3">
      <c r="A2" s="479" t="s">
        <v>121</v>
      </c>
      <c r="B2" s="480"/>
      <c r="C2" s="481"/>
      <c r="D2" s="482"/>
      <c r="E2" s="482"/>
      <c r="F2" s="482"/>
      <c r="G2" s="482"/>
      <c r="H2" s="482"/>
      <c r="I2" s="482"/>
      <c r="J2" s="482"/>
      <c r="K2" s="483"/>
      <c r="M2" s="484" t="s">
        <v>355</v>
      </c>
      <c r="N2" s="485"/>
      <c r="O2" s="485"/>
      <c r="P2" s="486"/>
    </row>
    <row r="3" spans="1:16" ht="15.75" customHeight="1" thickBot="1" x14ac:dyDescent="0.3">
      <c r="A3" s="168" t="s">
        <v>122</v>
      </c>
      <c r="B3" s="169">
        <v>57</v>
      </c>
      <c r="C3" s="473" t="s">
        <v>123</v>
      </c>
      <c r="D3" s="473"/>
      <c r="E3" s="473"/>
      <c r="F3" s="473"/>
      <c r="G3" s="473"/>
      <c r="H3" s="473"/>
      <c r="I3" s="473"/>
      <c r="J3" s="473"/>
      <c r="K3" s="474"/>
    </row>
    <row r="4" spans="1:16" ht="16.5" thickTop="1" x14ac:dyDescent="0.25">
      <c r="A4" s="13" t="s">
        <v>125</v>
      </c>
      <c r="B4" s="76">
        <v>12000</v>
      </c>
      <c r="C4" s="475" t="s">
        <v>126</v>
      </c>
      <c r="D4" s="475"/>
      <c r="E4" s="475"/>
      <c r="F4" s="475"/>
      <c r="G4" s="476">
        <f>H30+(H21/15)+(H35/15)</f>
        <v>3945.4727050610823</v>
      </c>
      <c r="H4" s="477"/>
      <c r="I4" s="477"/>
      <c r="J4" s="477"/>
      <c r="K4" s="478"/>
      <c r="L4" s="142"/>
      <c r="M4" s="453" t="s">
        <v>124</v>
      </c>
      <c r="N4" s="454"/>
      <c r="O4" s="454"/>
      <c r="P4" s="455"/>
    </row>
    <row r="5" spans="1:16" ht="15.75" customHeight="1" x14ac:dyDescent="0.25">
      <c r="A5" s="13" t="s">
        <v>127</v>
      </c>
      <c r="B5" s="76">
        <v>193</v>
      </c>
      <c r="C5" s="459" t="s">
        <v>128</v>
      </c>
      <c r="D5" s="459"/>
      <c r="E5" s="459"/>
      <c r="F5" s="459"/>
      <c r="G5" s="460" t="s">
        <v>443</v>
      </c>
      <c r="H5" s="460"/>
      <c r="I5" s="460"/>
      <c r="J5" s="460"/>
      <c r="K5" s="461"/>
      <c r="L5" s="142"/>
      <c r="M5" s="456"/>
      <c r="N5" s="457"/>
      <c r="O5" s="457"/>
      <c r="P5" s="458"/>
    </row>
    <row r="6" spans="1:16" ht="15.75" x14ac:dyDescent="0.25">
      <c r="A6" s="13" t="s">
        <v>129</v>
      </c>
      <c r="B6" s="76"/>
      <c r="C6" s="459" t="s">
        <v>128</v>
      </c>
      <c r="D6" s="459"/>
      <c r="E6" s="459"/>
      <c r="F6" s="459"/>
      <c r="G6" s="460"/>
      <c r="H6" s="460"/>
      <c r="I6" s="460"/>
      <c r="J6" s="460"/>
      <c r="K6" s="461"/>
      <c r="L6" s="143"/>
      <c r="M6" s="456"/>
      <c r="N6" s="457"/>
      <c r="O6" s="457"/>
      <c r="P6" s="458"/>
    </row>
    <row r="7" spans="1:16" ht="16.5" customHeight="1" x14ac:dyDescent="0.25">
      <c r="A7" s="13" t="s">
        <v>130</v>
      </c>
      <c r="B7" s="76"/>
      <c r="C7" s="459" t="s">
        <v>128</v>
      </c>
      <c r="D7" s="459"/>
      <c r="E7" s="459"/>
      <c r="F7" s="459"/>
      <c r="G7" s="460"/>
      <c r="H7" s="460"/>
      <c r="I7" s="460"/>
      <c r="J7" s="460"/>
      <c r="K7" s="461"/>
      <c r="L7" s="143"/>
      <c r="M7" s="456"/>
      <c r="N7" s="457"/>
      <c r="O7" s="457"/>
      <c r="P7" s="458"/>
    </row>
    <row r="8" spans="1:16" ht="16.5" customHeight="1" x14ac:dyDescent="0.25">
      <c r="A8" s="13" t="s">
        <v>347</v>
      </c>
      <c r="B8" s="76"/>
      <c r="C8" s="459" t="s">
        <v>128</v>
      </c>
      <c r="D8" s="459"/>
      <c r="E8" s="459"/>
      <c r="F8" s="459"/>
      <c r="G8" s="460"/>
      <c r="H8" s="460"/>
      <c r="I8" s="460"/>
      <c r="J8" s="460"/>
      <c r="K8" s="461"/>
      <c r="L8" s="143"/>
      <c r="M8" s="456"/>
      <c r="N8" s="457"/>
      <c r="O8" s="457"/>
      <c r="P8" s="458"/>
    </row>
    <row r="9" spans="1:16" ht="16.5" customHeight="1" x14ac:dyDescent="0.25">
      <c r="A9" s="13" t="s">
        <v>348</v>
      </c>
      <c r="B9" s="76"/>
      <c r="C9" s="459" t="s">
        <v>128</v>
      </c>
      <c r="D9" s="459"/>
      <c r="E9" s="459"/>
      <c r="F9" s="459"/>
      <c r="G9" s="460"/>
      <c r="H9" s="460"/>
      <c r="I9" s="460"/>
      <c r="J9" s="460"/>
      <c r="K9" s="461"/>
      <c r="L9" s="143"/>
      <c r="M9" s="456"/>
      <c r="N9" s="457"/>
      <c r="O9" s="457"/>
      <c r="P9" s="458"/>
    </row>
    <row r="10" spans="1:16" ht="16.5" customHeight="1" thickBot="1" x14ac:dyDescent="0.3">
      <c r="A10" s="178" t="s">
        <v>349</v>
      </c>
      <c r="B10" s="180"/>
      <c r="C10" s="459" t="s">
        <v>128</v>
      </c>
      <c r="D10" s="459"/>
      <c r="E10" s="459"/>
      <c r="F10" s="459"/>
      <c r="G10" s="460"/>
      <c r="H10" s="460"/>
      <c r="I10" s="460"/>
      <c r="J10" s="460"/>
      <c r="K10" s="461"/>
      <c r="L10" s="143"/>
      <c r="M10" s="176"/>
      <c r="N10" s="176"/>
      <c r="O10" s="176"/>
      <c r="P10" s="177"/>
    </row>
    <row r="11" spans="1:16" ht="15" customHeight="1" x14ac:dyDescent="0.25">
      <c r="A11" s="423" t="s">
        <v>131</v>
      </c>
      <c r="B11" s="424"/>
      <c r="C11" s="425"/>
      <c r="D11" s="426"/>
      <c r="E11" s="426"/>
      <c r="F11" s="426"/>
      <c r="G11" s="426"/>
      <c r="H11" s="426"/>
      <c r="I11" s="426"/>
      <c r="J11" s="426"/>
      <c r="K11" s="427"/>
      <c r="L11" s="144"/>
      <c r="M11" s="442" t="s">
        <v>132</v>
      </c>
      <c r="N11" s="443"/>
      <c r="O11" s="443"/>
      <c r="P11" s="444"/>
    </row>
    <row r="12" spans="1:16" ht="15.75" x14ac:dyDescent="0.25">
      <c r="A12" s="13" t="s">
        <v>133</v>
      </c>
      <c r="B12" s="36">
        <v>14</v>
      </c>
      <c r="C12" s="462" t="s">
        <v>134</v>
      </c>
      <c r="D12" s="463"/>
      <c r="E12" s="463"/>
      <c r="F12" s="463"/>
      <c r="G12" s="463"/>
      <c r="H12" s="463"/>
      <c r="I12" s="463"/>
      <c r="J12" s="463"/>
      <c r="K12" s="464"/>
      <c r="L12" s="144"/>
      <c r="M12" s="442"/>
      <c r="N12" s="443"/>
      <c r="O12" s="443"/>
      <c r="P12" s="444"/>
    </row>
    <row r="13" spans="1:16" ht="15.75" x14ac:dyDescent="0.25">
      <c r="A13" s="13" t="s">
        <v>135</v>
      </c>
      <c r="B13" s="36">
        <v>1</v>
      </c>
      <c r="C13" s="465"/>
      <c r="D13" s="288"/>
      <c r="E13" s="288"/>
      <c r="F13" s="288"/>
      <c r="G13" s="288"/>
      <c r="H13" s="288"/>
      <c r="I13" s="288"/>
      <c r="J13" s="288"/>
      <c r="K13" s="466"/>
      <c r="L13" s="144"/>
      <c r="M13" s="442"/>
      <c r="N13" s="443"/>
      <c r="O13" s="443"/>
      <c r="P13" s="444"/>
    </row>
    <row r="14" spans="1:16" ht="15.75" x14ac:dyDescent="0.25">
      <c r="A14" s="13" t="s">
        <v>136</v>
      </c>
      <c r="B14" s="36"/>
      <c r="C14" s="465"/>
      <c r="D14" s="288"/>
      <c r="E14" s="288"/>
      <c r="F14" s="288"/>
      <c r="G14" s="288"/>
      <c r="H14" s="288"/>
      <c r="I14" s="288"/>
      <c r="J14" s="288"/>
      <c r="K14" s="466"/>
      <c r="L14" s="144"/>
      <c r="M14" s="442"/>
      <c r="N14" s="443"/>
      <c r="O14" s="443"/>
      <c r="P14" s="444"/>
    </row>
    <row r="15" spans="1:16" ht="15.75" x14ac:dyDescent="0.25">
      <c r="A15" s="13" t="s">
        <v>137</v>
      </c>
      <c r="B15" s="36"/>
      <c r="C15" s="465"/>
      <c r="D15" s="288"/>
      <c r="E15" s="288"/>
      <c r="F15" s="288"/>
      <c r="G15" s="288"/>
      <c r="H15" s="288"/>
      <c r="I15" s="288"/>
      <c r="J15" s="288"/>
      <c r="K15" s="466"/>
      <c r="L15" s="144"/>
      <c r="M15" s="442"/>
      <c r="N15" s="443"/>
      <c r="O15" s="443"/>
      <c r="P15" s="444"/>
    </row>
    <row r="16" spans="1:16" ht="15.75" x14ac:dyDescent="0.25">
      <c r="A16" s="13" t="s">
        <v>344</v>
      </c>
      <c r="B16" s="36"/>
      <c r="C16" s="465"/>
      <c r="D16" s="288"/>
      <c r="E16" s="288"/>
      <c r="F16" s="288"/>
      <c r="G16" s="288"/>
      <c r="H16" s="288"/>
      <c r="I16" s="288"/>
      <c r="J16" s="288"/>
      <c r="K16" s="466"/>
      <c r="L16" s="144"/>
      <c r="M16" s="442"/>
      <c r="N16" s="443"/>
      <c r="O16" s="443"/>
      <c r="P16" s="444"/>
    </row>
    <row r="17" spans="1:16" ht="15.75" x14ac:dyDescent="0.25">
      <c r="A17" s="13" t="s">
        <v>345</v>
      </c>
      <c r="B17" s="36"/>
      <c r="C17" s="465"/>
      <c r="D17" s="288"/>
      <c r="E17" s="288"/>
      <c r="F17" s="288"/>
      <c r="G17" s="288"/>
      <c r="H17" s="288"/>
      <c r="I17" s="288"/>
      <c r="J17" s="288"/>
      <c r="K17" s="466"/>
      <c r="L17" s="144"/>
      <c r="M17" s="442"/>
      <c r="N17" s="443"/>
      <c r="O17" s="443"/>
      <c r="P17" s="444"/>
    </row>
    <row r="18" spans="1:16" ht="16.5" thickBot="1" x14ac:dyDescent="0.3">
      <c r="A18" s="13" t="s">
        <v>346</v>
      </c>
      <c r="B18" s="179"/>
      <c r="C18" s="467"/>
      <c r="D18" s="468"/>
      <c r="E18" s="468"/>
      <c r="F18" s="468"/>
      <c r="G18" s="468"/>
      <c r="H18" s="468"/>
      <c r="I18" s="468"/>
      <c r="J18" s="468"/>
      <c r="K18" s="469"/>
      <c r="L18" s="144"/>
      <c r="M18" s="442"/>
      <c r="N18" s="443"/>
      <c r="O18" s="443"/>
      <c r="P18" s="444"/>
    </row>
    <row r="19" spans="1:16" ht="17.100000000000001" customHeight="1" thickBot="1" x14ac:dyDescent="0.3">
      <c r="A19" s="448" t="s">
        <v>138</v>
      </c>
      <c r="B19" s="449"/>
      <c r="C19" s="449"/>
      <c r="D19" s="449"/>
      <c r="E19" s="449"/>
      <c r="F19" s="449"/>
      <c r="G19" s="449"/>
      <c r="H19" s="449"/>
      <c r="I19" s="449"/>
      <c r="J19" s="449"/>
      <c r="K19" s="450"/>
      <c r="L19" s="143"/>
      <c r="M19" s="445"/>
      <c r="N19" s="446"/>
      <c r="O19" s="446"/>
      <c r="P19" s="447"/>
    </row>
    <row r="20" spans="1:16" ht="49.35" customHeight="1" thickBot="1" x14ac:dyDescent="0.3">
      <c r="A20" s="451"/>
      <c r="B20" s="452"/>
      <c r="C20" s="100" t="s">
        <v>139</v>
      </c>
      <c r="D20" s="77" t="s">
        <v>140</v>
      </c>
      <c r="E20" s="100" t="s">
        <v>141</v>
      </c>
      <c r="F20" s="100" t="s">
        <v>142</v>
      </c>
      <c r="G20" s="102" t="s">
        <v>143</v>
      </c>
      <c r="H20" s="100" t="s">
        <v>144</v>
      </c>
      <c r="I20" s="140"/>
      <c r="J20" s="112"/>
      <c r="K20" s="112"/>
      <c r="L20" s="112"/>
      <c r="M20" s="101"/>
      <c r="N20" s="101"/>
      <c r="O20" s="101"/>
      <c r="P20" s="101"/>
    </row>
    <row r="21" spans="1:16" ht="14.45" customHeight="1" thickTop="1" x14ac:dyDescent="0.25">
      <c r="A21" s="418" t="s">
        <v>145</v>
      </c>
      <c r="B21" s="114" t="s">
        <v>146</v>
      </c>
      <c r="C21" s="78">
        <f>SUM(C22:C27)</f>
        <v>399</v>
      </c>
      <c r="D21" s="79">
        <f>SUM(D22:D27)</f>
        <v>171</v>
      </c>
      <c r="E21" s="79">
        <f>SUM(E22:E27)</f>
        <v>0</v>
      </c>
      <c r="F21" s="79">
        <f>SUM(F22:F27)</f>
        <v>570</v>
      </c>
      <c r="G21" s="79">
        <f>SUM(G22:G27)</f>
        <v>570</v>
      </c>
      <c r="H21" s="80">
        <f>G21*51.39</f>
        <v>29292.3</v>
      </c>
      <c r="I21" s="145"/>
      <c r="J21" s="436" t="s">
        <v>147</v>
      </c>
      <c r="K21" s="436"/>
      <c r="L21" s="437"/>
    </row>
    <row r="22" spans="1:16" x14ac:dyDescent="0.25">
      <c r="A22" s="419"/>
      <c r="B22" s="115" t="s">
        <v>148</v>
      </c>
      <c r="C22" s="171">
        <f>'6. MAQUETTE'!E36*1.5</f>
        <v>210</v>
      </c>
      <c r="D22" s="171">
        <f>'6. MAQUETTE'!G36</f>
        <v>90</v>
      </c>
      <c r="E22" s="171">
        <f>'6. MAQUETTE'!I5*2/3</f>
        <v>0</v>
      </c>
      <c r="F22" s="171">
        <f t="shared" ref="F22:F25" si="0">C22+D22+E22</f>
        <v>300</v>
      </c>
      <c r="G22" s="172">
        <f>'6. MAQUETTE'!L36</f>
        <v>300</v>
      </c>
      <c r="H22" s="173">
        <f>G22*51.39</f>
        <v>15417</v>
      </c>
      <c r="I22" s="145"/>
      <c r="J22" s="438"/>
      <c r="K22" s="438"/>
      <c r="L22" s="439"/>
    </row>
    <row r="23" spans="1:16" x14ac:dyDescent="0.25">
      <c r="A23" s="419"/>
      <c r="B23" s="115" t="s">
        <v>149</v>
      </c>
      <c r="C23" s="171">
        <f>'6. MAQUETTE'!E70*1.5</f>
        <v>189</v>
      </c>
      <c r="D23" s="171">
        <f>'6. MAQUETTE'!G70</f>
        <v>81</v>
      </c>
      <c r="E23" s="171">
        <f>'6. MAQUETTE'!I70*2/3</f>
        <v>0</v>
      </c>
      <c r="F23" s="171">
        <f t="shared" si="0"/>
        <v>270</v>
      </c>
      <c r="G23" s="172">
        <f>'6. MAQUETTE'!L70</f>
        <v>270</v>
      </c>
      <c r="H23" s="173">
        <f t="shared" ref="H23:H27" si="1">G23*51.39</f>
        <v>13875.3</v>
      </c>
      <c r="I23" s="145"/>
      <c r="J23" s="438"/>
      <c r="K23" s="438"/>
      <c r="L23" s="439"/>
    </row>
    <row r="24" spans="1:16" ht="15.75" thickBot="1" x14ac:dyDescent="0.3">
      <c r="A24" s="419"/>
      <c r="B24" s="115" t="s">
        <v>150</v>
      </c>
      <c r="C24" s="171">
        <f>'6. MAQUETTE'!E106*1.5</f>
        <v>0</v>
      </c>
      <c r="D24" s="171">
        <f>'6. MAQUETTE'!G106</f>
        <v>0</v>
      </c>
      <c r="E24" s="171">
        <f>'6. MAQUETTE'!I106*2/3</f>
        <v>0</v>
      </c>
      <c r="F24" s="171">
        <f t="shared" si="0"/>
        <v>0</v>
      </c>
      <c r="G24" s="172">
        <f>'6. MAQUETTE'!L106</f>
        <v>0</v>
      </c>
      <c r="H24" s="173">
        <f t="shared" si="1"/>
        <v>0</v>
      </c>
      <c r="I24" s="145"/>
      <c r="J24" s="440"/>
      <c r="K24" s="440"/>
      <c r="L24" s="441"/>
      <c r="M24" s="141"/>
    </row>
    <row r="25" spans="1:16" ht="15.75" thickTop="1" x14ac:dyDescent="0.25">
      <c r="A25" s="419"/>
      <c r="B25" s="115" t="s">
        <v>151</v>
      </c>
      <c r="C25" s="171">
        <f>'6. MAQUETTE'!E142*1.5</f>
        <v>0</v>
      </c>
      <c r="D25" s="171">
        <f>'6. MAQUETTE'!G142</f>
        <v>0</v>
      </c>
      <c r="E25" s="171">
        <f>'6. MAQUETTE'!I142*2/3</f>
        <v>0</v>
      </c>
      <c r="F25" s="171">
        <f t="shared" si="0"/>
        <v>0</v>
      </c>
      <c r="G25" s="172">
        <f>'6. MAQUETTE'!L142</f>
        <v>0</v>
      </c>
      <c r="H25" s="173">
        <f t="shared" si="1"/>
        <v>0</v>
      </c>
      <c r="I25" s="103"/>
      <c r="J25" s="103"/>
      <c r="K25" s="103"/>
      <c r="L25" s="103"/>
    </row>
    <row r="26" spans="1:16" x14ac:dyDescent="0.25">
      <c r="A26" s="419"/>
      <c r="B26" s="115" t="s">
        <v>152</v>
      </c>
      <c r="C26" s="171">
        <f>'6. MAQUETTE'!E178*1.5</f>
        <v>0</v>
      </c>
      <c r="D26" s="171">
        <f>'6. MAQUETTE'!G178</f>
        <v>0</v>
      </c>
      <c r="E26" s="171">
        <f>'6. MAQUETTE'!I178*2/3</f>
        <v>0</v>
      </c>
      <c r="F26" s="171">
        <f t="shared" ref="F26:F27" si="2">C26+D26+E26</f>
        <v>0</v>
      </c>
      <c r="G26" s="172">
        <f>'6. MAQUETTE'!L178</f>
        <v>0</v>
      </c>
      <c r="H26" s="192">
        <f t="shared" si="1"/>
        <v>0</v>
      </c>
      <c r="I26" s="103"/>
      <c r="J26" s="103"/>
      <c r="K26" s="103"/>
      <c r="L26" s="103"/>
    </row>
    <row r="27" spans="1:16" ht="15.75" thickBot="1" x14ac:dyDescent="0.3">
      <c r="A27" s="420"/>
      <c r="B27" s="193" t="s">
        <v>153</v>
      </c>
      <c r="C27" s="201">
        <f>'6. MAQUETTE'!E214*1.5</f>
        <v>0</v>
      </c>
      <c r="D27" s="201">
        <f>'6. MAQUETTE'!G214</f>
        <v>0</v>
      </c>
      <c r="E27" s="201">
        <f>'6. MAQUETTE'!I214*2/3</f>
        <v>0</v>
      </c>
      <c r="F27" s="201">
        <f t="shared" si="2"/>
        <v>0</v>
      </c>
      <c r="G27" s="202">
        <f>'6. MAQUETTE'!L214</f>
        <v>0</v>
      </c>
      <c r="H27" s="194">
        <f t="shared" si="1"/>
        <v>0</v>
      </c>
      <c r="I27" s="103"/>
      <c r="J27" s="103"/>
      <c r="K27" s="103"/>
      <c r="L27" s="103"/>
    </row>
    <row r="28" spans="1:16" ht="15" customHeight="1" x14ac:dyDescent="0.25">
      <c r="A28" s="421" t="s">
        <v>154</v>
      </c>
      <c r="B28" s="198" t="s">
        <v>155</v>
      </c>
      <c r="C28" s="199"/>
      <c r="D28" s="199"/>
      <c r="E28" s="199"/>
      <c r="F28" s="200">
        <v>573</v>
      </c>
      <c r="G28" s="199"/>
      <c r="H28" s="199"/>
      <c r="I28" s="103"/>
      <c r="J28" s="103"/>
      <c r="K28" s="103"/>
      <c r="L28" s="103"/>
    </row>
    <row r="29" spans="1:16" ht="15.75" thickBot="1" x14ac:dyDescent="0.3">
      <c r="A29" s="421"/>
      <c r="B29" s="116" t="s">
        <v>156</v>
      </c>
      <c r="C29" s="119"/>
      <c r="D29" s="119"/>
      <c r="E29" s="119"/>
      <c r="F29" s="81">
        <f>IF('6. MAQUETTE'!N23="Délocalisée",597,1467)</f>
        <v>1467</v>
      </c>
      <c r="G29" s="119"/>
      <c r="H29" s="119"/>
      <c r="I29" s="103"/>
      <c r="J29" s="146"/>
      <c r="K29" s="146"/>
      <c r="L29" s="146"/>
      <c r="M29" s="147"/>
    </row>
    <row r="30" spans="1:16" ht="43.35" customHeight="1" thickTop="1" thickBot="1" x14ac:dyDescent="0.3">
      <c r="A30" s="422"/>
      <c r="B30" s="117" t="s">
        <v>359</v>
      </c>
      <c r="C30" s="119"/>
      <c r="D30" s="119"/>
      <c r="E30" s="119"/>
      <c r="F30" s="119"/>
      <c r="G30" s="119"/>
      <c r="H30" s="174">
        <f>IF(F21&gt;F28,F29,(F21/F28)*F29)</f>
        <v>1459.3193717277488</v>
      </c>
      <c r="J30" s="433" t="s">
        <v>157</v>
      </c>
      <c r="K30" s="434"/>
      <c r="L30" s="434"/>
      <c r="M30" s="435"/>
    </row>
    <row r="31" spans="1:16" ht="15" customHeight="1" x14ac:dyDescent="0.25">
      <c r="A31" s="505" t="s">
        <v>158</v>
      </c>
      <c r="B31" s="104" t="s">
        <v>159</v>
      </c>
      <c r="C31" s="110"/>
      <c r="D31" s="110"/>
      <c r="E31" s="110"/>
      <c r="F31" s="110"/>
      <c r="G31" s="110"/>
      <c r="H31" s="175"/>
      <c r="I31" s="111"/>
      <c r="J31" s="111"/>
      <c r="K31" s="111"/>
      <c r="L31" s="111"/>
    </row>
    <row r="32" spans="1:16" ht="15" customHeight="1" x14ac:dyDescent="0.25">
      <c r="A32" s="421"/>
      <c r="B32" s="104" t="s">
        <v>160</v>
      </c>
      <c r="C32" s="110"/>
      <c r="D32" s="110"/>
      <c r="E32" s="110"/>
      <c r="F32" s="110"/>
      <c r="G32" s="110"/>
      <c r="H32" s="175">
        <v>6000</v>
      </c>
      <c r="I32" s="111"/>
      <c r="J32" s="111"/>
      <c r="K32" s="111"/>
      <c r="L32" s="111"/>
    </row>
    <row r="33" spans="1:13" ht="15" customHeight="1" x14ac:dyDescent="0.25">
      <c r="A33" s="421"/>
      <c r="B33" s="105" t="s">
        <v>161</v>
      </c>
      <c r="C33" s="110"/>
      <c r="D33" s="110"/>
      <c r="E33" s="110"/>
      <c r="F33" s="110"/>
      <c r="G33" s="110"/>
      <c r="H33" s="175">
        <v>2000</v>
      </c>
      <c r="I33" s="111"/>
      <c r="J33" s="111"/>
      <c r="K33" s="111"/>
      <c r="L33" s="111"/>
    </row>
    <row r="34" spans="1:13" ht="15" customHeight="1" x14ac:dyDescent="0.25">
      <c r="A34" s="421"/>
      <c r="B34" s="105" t="s">
        <v>162</v>
      </c>
      <c r="C34" s="110"/>
      <c r="D34" s="110"/>
      <c r="E34" s="110"/>
      <c r="F34" s="110"/>
      <c r="G34" s="110"/>
      <c r="H34" s="175"/>
      <c r="I34" s="111"/>
      <c r="J34" s="111"/>
      <c r="K34" s="111"/>
      <c r="L34" s="111"/>
    </row>
    <row r="35" spans="1:13" ht="15.75" thickBot="1" x14ac:dyDescent="0.3">
      <c r="A35" s="422"/>
      <c r="B35" s="106" t="s">
        <v>163</v>
      </c>
      <c r="C35" s="107"/>
      <c r="D35" s="108"/>
      <c r="E35" s="108"/>
      <c r="F35" s="108"/>
      <c r="G35" s="108"/>
      <c r="H35" s="109">
        <f>SUM(H31:H34)</f>
        <v>8000</v>
      </c>
    </row>
    <row r="36" spans="1:13" ht="15.75" thickBot="1" x14ac:dyDescent="0.3"/>
    <row r="37" spans="1:13" ht="32.1" customHeight="1" thickTop="1" thickBot="1" x14ac:dyDescent="0.3">
      <c r="A37" s="506" t="s">
        <v>164</v>
      </c>
      <c r="B37" s="507"/>
      <c r="C37" s="508">
        <f>(H21+H35)/(B4-H30)</f>
        <v>3.5379404153441913</v>
      </c>
      <c r="D37" s="509"/>
      <c r="E37" s="509"/>
      <c r="F37" s="510"/>
      <c r="G37" s="82"/>
      <c r="J37" s="433" t="s">
        <v>165</v>
      </c>
      <c r="K37" s="434"/>
      <c r="L37" s="434"/>
      <c r="M37" s="435"/>
    </row>
    <row r="38" spans="1:13" ht="32.1" customHeight="1" thickTop="1" thickBot="1" x14ac:dyDescent="0.3">
      <c r="A38" s="511" t="s">
        <v>166</v>
      </c>
      <c r="B38" s="512"/>
      <c r="C38" s="513">
        <f>IF(C37/15&lt;0,"--",IF(C37/15&lt;=1,1,C37/15))</f>
        <v>1</v>
      </c>
      <c r="D38" s="514"/>
      <c r="E38" s="514"/>
      <c r="F38" s="515"/>
      <c r="G38" s="82"/>
    </row>
    <row r="39" spans="1:13" ht="15" customHeight="1" thickBot="1" x14ac:dyDescent="0.3">
      <c r="A39" s="83"/>
      <c r="B39" s="83"/>
      <c r="C39" s="84"/>
      <c r="D39" s="84"/>
      <c r="E39" s="84"/>
      <c r="F39" s="84"/>
      <c r="G39" s="82"/>
    </row>
    <row r="40" spans="1:13" ht="16.350000000000001" customHeight="1" thickTop="1" thickBot="1" x14ac:dyDescent="0.3">
      <c r="C40" s="428" t="s">
        <v>167</v>
      </c>
      <c r="E40" s="84"/>
      <c r="F40" s="430" t="s">
        <v>168</v>
      </c>
      <c r="G40" s="431"/>
      <c r="H40" s="432"/>
      <c r="K40" s="491" t="s">
        <v>169</v>
      </c>
      <c r="L40" s="492"/>
      <c r="M40" s="493"/>
    </row>
    <row r="41" spans="1:13" ht="46.35" customHeight="1" thickBot="1" x14ac:dyDescent="0.3">
      <c r="C41" s="429"/>
      <c r="E41" s="84"/>
      <c r="F41" s="85" t="s">
        <v>170</v>
      </c>
      <c r="G41" s="86" t="s">
        <v>171</v>
      </c>
      <c r="H41" s="87" t="s">
        <v>172</v>
      </c>
    </row>
    <row r="42" spans="1:13" ht="15.75" x14ac:dyDescent="0.25">
      <c r="A42" s="498" t="s">
        <v>173</v>
      </c>
      <c r="B42" s="135" t="s">
        <v>174</v>
      </c>
      <c r="C42" s="136">
        <f>IF(OR(F57&lt;&gt;"",F57&lt;&gt;0),F57*H21,H21*F52)</f>
        <v>29292.3</v>
      </c>
      <c r="D42" s="90"/>
      <c r="E42" s="91" t="s">
        <v>175</v>
      </c>
      <c r="F42" s="170">
        <f t="shared" ref="F42:F48" si="3">B12</f>
        <v>14</v>
      </c>
      <c r="G42" s="92">
        <f>B4</f>
        <v>12000</v>
      </c>
      <c r="H42" s="93">
        <f>F42*G42</f>
        <v>168000</v>
      </c>
    </row>
    <row r="43" spans="1:13" ht="15.75" x14ac:dyDescent="0.25">
      <c r="A43" s="499"/>
      <c r="B43" s="88" t="s">
        <v>176</v>
      </c>
      <c r="C43" s="89">
        <f>F49*H30</f>
        <v>21889.790575916231</v>
      </c>
      <c r="D43" s="82"/>
      <c r="E43" s="94" t="s">
        <v>177</v>
      </c>
      <c r="F43" s="170">
        <f t="shared" si="3"/>
        <v>1</v>
      </c>
      <c r="G43" s="95">
        <f>B5</f>
        <v>193</v>
      </c>
      <c r="H43" s="14">
        <f t="shared" ref="H43:H45" si="4">F43*G43</f>
        <v>193</v>
      </c>
    </row>
    <row r="44" spans="1:13" ht="16.5" thickBot="1" x14ac:dyDescent="0.3">
      <c r="A44" s="499"/>
      <c r="B44" s="124" t="s">
        <v>178</v>
      </c>
      <c r="C44" s="125">
        <f>H35</f>
        <v>8000</v>
      </c>
      <c r="D44" s="82"/>
      <c r="E44" s="94" t="s">
        <v>179</v>
      </c>
      <c r="F44" s="170">
        <f t="shared" si="3"/>
        <v>0</v>
      </c>
      <c r="G44" s="95">
        <f t="shared" ref="G44:G45" si="5">B6</f>
        <v>0</v>
      </c>
      <c r="H44" s="14">
        <f t="shared" si="4"/>
        <v>0</v>
      </c>
    </row>
    <row r="45" spans="1:13" ht="16.5" thickBot="1" x14ac:dyDescent="0.3">
      <c r="A45" s="500"/>
      <c r="B45" s="138" t="s">
        <v>180</v>
      </c>
      <c r="C45" s="139">
        <f>C42+C43+C44</f>
        <v>59182.090575916227</v>
      </c>
      <c r="D45" s="82"/>
      <c r="E45" s="94" t="s">
        <v>181</v>
      </c>
      <c r="F45" s="170">
        <f t="shared" si="3"/>
        <v>0</v>
      </c>
      <c r="G45" s="95">
        <f t="shared" si="5"/>
        <v>0</v>
      </c>
      <c r="H45" s="14">
        <f t="shared" si="4"/>
        <v>0</v>
      </c>
    </row>
    <row r="46" spans="1:13" ht="16.5" thickBot="1" x14ac:dyDescent="0.3">
      <c r="A46" s="501"/>
      <c r="B46" s="126" t="s">
        <v>182</v>
      </c>
      <c r="C46" s="127">
        <f>IFERROR(C45/F49,"0 €")</f>
        <v>3945.4727050610818</v>
      </c>
      <c r="D46" s="82"/>
      <c r="E46" s="94" t="s">
        <v>350</v>
      </c>
      <c r="F46" s="170">
        <f t="shared" si="3"/>
        <v>0</v>
      </c>
      <c r="G46" s="95">
        <f t="shared" ref="G46:G48" si="6">B8</f>
        <v>0</v>
      </c>
      <c r="H46" s="14">
        <f t="shared" ref="H46:H48" si="7">F46*G46</f>
        <v>0</v>
      </c>
    </row>
    <row r="47" spans="1:13" ht="16.5" thickBot="1" x14ac:dyDescent="0.3">
      <c r="A47" s="496" t="s">
        <v>172</v>
      </c>
      <c r="B47" s="128" t="s">
        <v>183</v>
      </c>
      <c r="C47" s="129">
        <f>H42+H43+H44+H45</f>
        <v>168193</v>
      </c>
      <c r="D47" s="82"/>
      <c r="E47" s="94" t="s">
        <v>351</v>
      </c>
      <c r="F47" s="170">
        <f t="shared" si="3"/>
        <v>0</v>
      </c>
      <c r="G47" s="95">
        <f t="shared" si="6"/>
        <v>0</v>
      </c>
      <c r="H47" s="14">
        <f t="shared" si="7"/>
        <v>0</v>
      </c>
    </row>
    <row r="48" spans="1:13" ht="16.5" thickBot="1" x14ac:dyDescent="0.3">
      <c r="A48" s="497"/>
      <c r="B48" s="130" t="s">
        <v>184</v>
      </c>
      <c r="C48" s="131">
        <f>IFERROR(C47/F49,"0 €")</f>
        <v>11212.866666666667</v>
      </c>
      <c r="D48" s="82"/>
      <c r="E48" s="94" t="s">
        <v>352</v>
      </c>
      <c r="F48" s="170">
        <f t="shared" si="3"/>
        <v>0</v>
      </c>
      <c r="G48" s="95">
        <f t="shared" si="6"/>
        <v>0</v>
      </c>
      <c r="H48" s="14">
        <f t="shared" si="7"/>
        <v>0</v>
      </c>
    </row>
    <row r="49" spans="1:8" ht="16.5" thickBot="1" x14ac:dyDescent="0.3">
      <c r="A49" s="502" t="s">
        <v>185</v>
      </c>
      <c r="B49" s="133" t="s">
        <v>186</v>
      </c>
      <c r="C49" s="134">
        <f>C47-C45</f>
        <v>109010.90942408377</v>
      </c>
      <c r="D49" s="82"/>
      <c r="E49" s="96" t="s">
        <v>39</v>
      </c>
      <c r="F49" s="181">
        <f>SUM(F42:F48)</f>
        <v>15</v>
      </c>
      <c r="G49" s="97"/>
      <c r="H49" s="98">
        <f>SUM(H42:H48)</f>
        <v>168193</v>
      </c>
    </row>
    <row r="50" spans="1:8" ht="16.5" thickBot="1" x14ac:dyDescent="0.3">
      <c r="A50" s="503"/>
      <c r="B50" s="137" t="s">
        <v>188</v>
      </c>
      <c r="C50" s="132">
        <f>C48-C46</f>
        <v>7267.393961605585</v>
      </c>
      <c r="E50" s="504" t="s">
        <v>184</v>
      </c>
      <c r="F50" s="451"/>
      <c r="G50" s="451"/>
      <c r="H50" s="99">
        <f>IFERROR(H49/F49,0)</f>
        <v>11212.866666666667</v>
      </c>
    </row>
    <row r="51" spans="1:8" ht="15.75" thickBot="1" x14ac:dyDescent="0.3">
      <c r="A51" s="74"/>
    </row>
    <row r="52" spans="1:8" ht="15.75" thickBot="1" x14ac:dyDescent="0.3">
      <c r="B52" s="120"/>
      <c r="C52" s="120" t="str">
        <f>IF(C49=0,"autofinancé",IF(C49&lt;0,"déficitaire","excédentaire"))</f>
        <v>excédentaire</v>
      </c>
      <c r="E52" s="113" t="s">
        <v>187</v>
      </c>
      <c r="F52" s="121">
        <f>IF(F49/15&lt;=0,"0",IF(F49/15&lt;=1,1,IF(F49/15&lt;=2,2,IF(F49/15&lt;=3,3,IF(F49/15&lt;=4,4,IF(F49/15&lt;=5,5,IF(F49/15&lt;=6,6,IF(F49/15&lt;=7,7,IF(F49/15&lt;=8,8,F49/15)))))))))</f>
        <v>1</v>
      </c>
    </row>
    <row r="53" spans="1:8" x14ac:dyDescent="0.25">
      <c r="E53" s="122" t="s">
        <v>189</v>
      </c>
    </row>
    <row r="54" spans="1:8" x14ac:dyDescent="0.25">
      <c r="A54" s="185" t="s">
        <v>191</v>
      </c>
      <c r="B54" s="186"/>
      <c r="C54" s="187">
        <f>'2.DESCRIPTION FORMATION'!C70</f>
        <v>0</v>
      </c>
      <c r="E54" s="123" t="s">
        <v>190</v>
      </c>
    </row>
    <row r="55" spans="1:8" ht="15.75" x14ac:dyDescent="0.25">
      <c r="A55" s="487" t="s">
        <v>356</v>
      </c>
      <c r="B55" s="188" t="s">
        <v>186</v>
      </c>
      <c r="C55" s="189">
        <f>C54+C47-C45</f>
        <v>109010.90942408377</v>
      </c>
      <c r="E55" s="82"/>
    </row>
    <row r="56" spans="1:8" ht="16.5" thickBot="1" x14ac:dyDescent="0.3">
      <c r="A56" s="487"/>
      <c r="B56" s="188" t="s">
        <v>188</v>
      </c>
      <c r="C56" s="189">
        <f>C55/F49</f>
        <v>7267.393961605585</v>
      </c>
      <c r="E56" t="s">
        <v>354</v>
      </c>
    </row>
    <row r="57" spans="1:8" ht="15.75" thickBot="1" x14ac:dyDescent="0.3">
      <c r="E57" s="183" t="s">
        <v>187</v>
      </c>
      <c r="F57" s="184"/>
    </row>
    <row r="58" spans="1:8" ht="57.75" customHeight="1" thickBot="1" x14ac:dyDescent="0.3">
      <c r="A58" s="494" t="s">
        <v>192</v>
      </c>
      <c r="B58" s="495"/>
      <c r="C58" s="50"/>
      <c r="E58" s="415"/>
      <c r="F58" s="416"/>
      <c r="G58" s="416"/>
      <c r="H58" s="417"/>
    </row>
  </sheetData>
  <sheetProtection algorithmName="SHA-512" hashValue="zSMVrmN/7W0TPEiJbbMElG4a67twwj6Edz2+egY+AdEocRO/JSJvOskZX42OF0VbpOuFdu0qMSUJkU7cFUSsAQ==" saltValue="l7TKY/RYu/oZk9ku/WNASA==" spinCount="100000" sheet="1" objects="1" scenarios="1"/>
  <dataConsolidate/>
  <mergeCells count="47">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 ref="A1:K1"/>
    <mergeCell ref="C3:K3"/>
    <mergeCell ref="C4:F4"/>
    <mergeCell ref="G4:K4"/>
    <mergeCell ref="A2:B2"/>
    <mergeCell ref="C2:K2"/>
    <mergeCell ref="C10:F10"/>
    <mergeCell ref="G10:K10"/>
    <mergeCell ref="C12:K18"/>
    <mergeCell ref="C7:F7"/>
    <mergeCell ref="G7:K7"/>
    <mergeCell ref="M4:P9"/>
    <mergeCell ref="C5:F5"/>
    <mergeCell ref="G5:K5"/>
    <mergeCell ref="C8:F8"/>
    <mergeCell ref="G8:K8"/>
    <mergeCell ref="C9:F9"/>
    <mergeCell ref="G9:K9"/>
    <mergeCell ref="E58:H58"/>
    <mergeCell ref="A21:A27"/>
    <mergeCell ref="A28:A30"/>
    <mergeCell ref="A11:B11"/>
    <mergeCell ref="C11:K11"/>
    <mergeCell ref="C40:C41"/>
    <mergeCell ref="F40:H40"/>
    <mergeCell ref="J37:M37"/>
    <mergeCell ref="J30:M30"/>
    <mergeCell ref="J21:L24"/>
    <mergeCell ref="M11:P19"/>
    <mergeCell ref="A19:K19"/>
    <mergeCell ref="A20:B20"/>
  </mergeCells>
  <phoneticPr fontId="41" type="noConversion"/>
  <conditionalFormatting sqref="C52 D42">
    <cfRule type="containsText" dxfId="16" priority="5" operator="containsText" text="déf">
      <formula>NOT(ISERROR(SEARCH("déf",C42)))</formula>
    </cfRule>
  </conditionalFormatting>
  <conditionalFormatting sqref="C52">
    <cfRule type="containsText" dxfId="15" priority="3" operator="containsText" text="excédentaire">
      <formula>NOT(ISERROR(SEARCH("excédentaire",C52)))</formula>
    </cfRule>
  </conditionalFormatting>
  <conditionalFormatting sqref="C37:F37">
    <cfRule type="cellIs" dxfId="14" priority="4" operator="lessThan">
      <formula>0</formula>
    </cfRule>
    <cfRule type="cellIs" dxfId="13" priority="8" operator="lessThan">
      <formula>15</formula>
    </cfRule>
    <cfRule type="cellIs" dxfId="12" priority="9" operator="greaterThan">
      <formula>15</formula>
    </cfRule>
  </conditionalFormatting>
  <conditionalFormatting sqref="D42 C52">
    <cfRule type="containsText" dxfId="11" priority="6" operator="containsText" text="jack">
      <formula>NOT(ISERROR(SEARCH("jack",C42)))</formula>
    </cfRule>
    <cfRule type="containsText" dxfId="10" priority="7" operator="containsText" text="autofi">
      <formula>NOT(ISERROR(SEARCH("autofi",C42)))</formula>
    </cfRule>
  </conditionalFormatting>
  <conditionalFormatting sqref="E58:H58">
    <cfRule type="expression" dxfId="9" priority="1">
      <formula>F57&lt;&gt;""</formula>
    </cfRule>
  </conditionalFormatting>
  <conditionalFormatting sqref="G5:K10">
    <cfRule type="expression" dxfId="8" priority="2">
      <formula>B5&lt;&gt;""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H16" sqref="H16"/>
    </sheetView>
  </sheetViews>
  <sheetFormatPr baseColWidth="10" defaultColWidth="11.42578125" defaultRowHeight="15" x14ac:dyDescent="0.25"/>
  <cols>
    <col min="1" max="1" width="62.5703125" customWidth="1"/>
    <col min="2" max="2" width="20.42578125" customWidth="1"/>
    <col min="3" max="3" width="16.85546875" customWidth="1"/>
    <col min="6" max="6" width="13" customWidth="1"/>
    <col min="11" max="11" width="17.42578125" customWidth="1"/>
  </cols>
  <sheetData>
    <row r="1" spans="1:11" ht="18.75" x14ac:dyDescent="0.3">
      <c r="A1" s="523" t="s">
        <v>193</v>
      </c>
      <c r="B1" s="523"/>
      <c r="C1" s="523"/>
      <c r="D1" s="523"/>
      <c r="E1" s="523"/>
      <c r="F1" s="523"/>
      <c r="G1" s="523"/>
      <c r="H1" s="523"/>
      <c r="I1" s="523"/>
      <c r="J1" s="523"/>
      <c r="K1" s="523"/>
    </row>
    <row r="2" spans="1:11" ht="30" customHeight="1" x14ac:dyDescent="0.25">
      <c r="A2" s="521" t="s">
        <v>194</v>
      </c>
      <c r="B2" s="521"/>
      <c r="C2" s="521"/>
      <c r="D2" s="521"/>
      <c r="E2" s="521"/>
      <c r="F2" s="521"/>
      <c r="G2" s="521"/>
      <c r="H2" s="521"/>
      <c r="I2" s="521"/>
      <c r="J2" s="521"/>
      <c r="K2" s="521"/>
    </row>
    <row r="3" spans="1:11" ht="15.75" x14ac:dyDescent="0.25">
      <c r="A3" s="70" t="s">
        <v>195</v>
      </c>
      <c r="B3" s="17"/>
      <c r="C3" s="520" t="s">
        <v>475</v>
      </c>
      <c r="D3" s="520"/>
      <c r="E3" s="520" t="s">
        <v>442</v>
      </c>
      <c r="F3" s="520"/>
      <c r="G3" s="520"/>
      <c r="H3" s="520"/>
      <c r="I3" s="520"/>
      <c r="J3" s="520"/>
      <c r="K3" s="520"/>
    </row>
    <row r="4" spans="1:11" ht="15.75" x14ac:dyDescent="0.25">
      <c r="A4" s="70" t="s">
        <v>198</v>
      </c>
      <c r="B4" s="17"/>
      <c r="C4" s="520" t="s">
        <v>196</v>
      </c>
      <c r="D4" s="520"/>
      <c r="E4" s="520" t="s">
        <v>197</v>
      </c>
      <c r="F4" s="520"/>
      <c r="G4" s="520"/>
      <c r="H4" s="520"/>
      <c r="I4" s="520"/>
      <c r="J4" s="520"/>
      <c r="K4" s="520"/>
    </row>
    <row r="5" spans="1:11" ht="27.75" customHeight="1" x14ac:dyDescent="0.25">
      <c r="A5" s="70" t="s">
        <v>199</v>
      </c>
      <c r="B5" s="26"/>
      <c r="C5" s="520" t="s">
        <v>196</v>
      </c>
      <c r="D5" s="520"/>
      <c r="E5" s="517" t="s">
        <v>200</v>
      </c>
      <c r="F5" s="518"/>
      <c r="G5" s="518"/>
      <c r="H5" s="518"/>
      <c r="I5" s="518"/>
      <c r="J5" s="518"/>
      <c r="K5" s="519"/>
    </row>
    <row r="6" spans="1:11" ht="39.75" customHeight="1" x14ac:dyDescent="0.25">
      <c r="A6" s="71" t="s">
        <v>201</v>
      </c>
      <c r="B6" s="51"/>
      <c r="C6" s="516" t="s">
        <v>465</v>
      </c>
      <c r="D6" s="516"/>
      <c r="E6" s="517" t="s">
        <v>466</v>
      </c>
      <c r="F6" s="518"/>
      <c r="G6" s="518"/>
      <c r="H6" s="518"/>
      <c r="I6" s="518"/>
      <c r="J6" s="518"/>
      <c r="K6" s="519"/>
    </row>
    <row r="7" spans="1:11" ht="15.75" x14ac:dyDescent="0.25">
      <c r="A7" s="522" t="s">
        <v>202</v>
      </c>
      <c r="B7" s="522"/>
      <c r="C7" s="522"/>
      <c r="D7" s="522"/>
      <c r="E7" s="522"/>
      <c r="F7" s="522"/>
      <c r="G7" s="522"/>
      <c r="H7" s="522"/>
      <c r="I7" s="522"/>
      <c r="J7" s="522"/>
      <c r="K7" s="522"/>
    </row>
    <row r="8" spans="1:11" ht="30.75" customHeight="1" x14ac:dyDescent="0.25">
      <c r="A8" s="70" t="s">
        <v>203</v>
      </c>
      <c r="B8" s="26"/>
      <c r="C8" s="516" t="s">
        <v>196</v>
      </c>
      <c r="D8" s="516"/>
      <c r="E8" s="517" t="s">
        <v>200</v>
      </c>
      <c r="F8" s="518"/>
      <c r="G8" s="518"/>
      <c r="H8" s="518"/>
      <c r="I8" s="518"/>
      <c r="J8" s="518"/>
      <c r="K8" s="519"/>
    </row>
    <row r="9" spans="1:11" ht="34.5" customHeight="1" x14ac:dyDescent="0.25">
      <c r="A9" s="70" t="s">
        <v>204</v>
      </c>
      <c r="B9" s="26"/>
      <c r="C9" s="516" t="s">
        <v>196</v>
      </c>
      <c r="D9" s="516"/>
      <c r="E9" s="517" t="s">
        <v>200</v>
      </c>
      <c r="F9" s="518"/>
      <c r="G9" s="518"/>
      <c r="H9" s="518"/>
      <c r="I9" s="518"/>
      <c r="J9" s="518"/>
      <c r="K9" s="519"/>
    </row>
    <row r="10" spans="1:11" ht="17.25" customHeight="1" x14ac:dyDescent="0.25">
      <c r="A10" s="2" t="s">
        <v>205</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27" sqref="B27"/>
    </sheetView>
  </sheetViews>
  <sheetFormatPr baseColWidth="10" defaultColWidth="11.42578125" defaultRowHeight="15" x14ac:dyDescent="0.25"/>
  <cols>
    <col min="1" max="1" width="58" customWidth="1"/>
    <col min="2" max="2" width="71.42578125" customWidth="1"/>
    <col min="3" max="3" width="37.42578125" customWidth="1"/>
  </cols>
  <sheetData>
    <row r="1" spans="1:3" ht="19.5" thickBot="1" x14ac:dyDescent="0.35">
      <c r="A1" s="291" t="s">
        <v>206</v>
      </c>
      <c r="B1" s="292"/>
      <c r="C1" s="292"/>
    </row>
    <row r="2" spans="1:3" ht="15.75" thickBot="1" x14ac:dyDescent="0.3">
      <c r="A2" s="347" t="s">
        <v>207</v>
      </c>
      <c r="B2" s="347"/>
      <c r="C2" s="347"/>
    </row>
    <row r="3" spans="1:3" ht="16.5" thickBot="1" x14ac:dyDescent="0.3">
      <c r="A3" s="524" t="s">
        <v>208</v>
      </c>
      <c r="B3" s="525"/>
      <c r="C3" s="526"/>
    </row>
    <row r="4" spans="1:3" ht="15.75" x14ac:dyDescent="0.25">
      <c r="A4" s="42"/>
      <c r="B4" s="42" t="s">
        <v>209</v>
      </c>
      <c r="C4" s="42" t="s">
        <v>210</v>
      </c>
    </row>
    <row r="5" spans="1:3" x14ac:dyDescent="0.25">
      <c r="A5" s="43" t="s">
        <v>211</v>
      </c>
      <c r="B5" s="15"/>
      <c r="C5" s="16"/>
    </row>
    <row r="6" spans="1:3" x14ac:dyDescent="0.25">
      <c r="A6" s="43" t="s">
        <v>212</v>
      </c>
      <c r="B6" s="44">
        <v>0</v>
      </c>
      <c r="C6" s="44">
        <v>0</v>
      </c>
    </row>
    <row r="7" spans="1:3" x14ac:dyDescent="0.25">
      <c r="A7" s="45" t="s">
        <v>213</v>
      </c>
      <c r="B7" s="46"/>
      <c r="C7" s="16"/>
    </row>
    <row r="8" spans="1:3" x14ac:dyDescent="0.25">
      <c r="A8" s="45" t="s">
        <v>214</v>
      </c>
      <c r="B8" s="46"/>
      <c r="C8" s="47"/>
    </row>
    <row r="9" spans="1:3" x14ac:dyDescent="0.25">
      <c r="A9" s="43" t="s">
        <v>215</v>
      </c>
      <c r="B9" s="46"/>
      <c r="C9" s="47"/>
    </row>
    <row r="10" spans="1:3" x14ac:dyDescent="0.25">
      <c r="A10" s="43" t="s">
        <v>216</v>
      </c>
      <c r="B10" s="46"/>
      <c r="C10" s="47"/>
    </row>
    <row r="11" spans="1:3" x14ac:dyDescent="0.25">
      <c r="A11" s="45" t="s">
        <v>217</v>
      </c>
      <c r="B11" s="46"/>
      <c r="C11" s="47"/>
    </row>
    <row r="12" spans="1:3" x14ac:dyDescent="0.25">
      <c r="A12" s="45" t="s">
        <v>218</v>
      </c>
      <c r="B12" s="46"/>
      <c r="C12" s="48"/>
    </row>
    <row r="13" spans="1:3" x14ac:dyDescent="0.25">
      <c r="A13" s="43" t="s">
        <v>219</v>
      </c>
      <c r="B13" s="46"/>
      <c r="C13" s="48"/>
    </row>
    <row r="14" spans="1:3" x14ac:dyDescent="0.25">
      <c r="A14" s="43" t="s">
        <v>220</v>
      </c>
      <c r="B14" s="46"/>
      <c r="C14" s="48"/>
    </row>
    <row r="15" spans="1:3" x14ac:dyDescent="0.25">
      <c r="A15" s="45" t="s">
        <v>221</v>
      </c>
      <c r="B15" s="46"/>
      <c r="C15" s="48"/>
    </row>
    <row r="19" spans="1:2" ht="15.75" thickBot="1" x14ac:dyDescent="0.3"/>
    <row r="20" spans="1:2" ht="65.25" customHeight="1" thickBot="1" x14ac:dyDescent="0.3">
      <c r="A20" s="49" t="s">
        <v>222</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42578125" bestFit="1" customWidth="1"/>
  </cols>
  <sheetData>
    <row r="1" spans="1:12" x14ac:dyDescent="0.25">
      <c r="A1" t="s">
        <v>223</v>
      </c>
      <c r="D1" t="s">
        <v>224</v>
      </c>
      <c r="F1" t="s">
        <v>225</v>
      </c>
      <c r="G1" t="s">
        <v>226</v>
      </c>
      <c r="H1" t="s">
        <v>227</v>
      </c>
      <c r="I1" t="s">
        <v>228</v>
      </c>
      <c r="J1" t="s">
        <v>229</v>
      </c>
      <c r="K1" t="s">
        <v>230</v>
      </c>
      <c r="L1" t="s">
        <v>231</v>
      </c>
    </row>
    <row r="2" spans="1:12" x14ac:dyDescent="0.25">
      <c r="A2" t="s">
        <v>232</v>
      </c>
      <c r="B2" t="s">
        <v>79</v>
      </c>
      <c r="C2" t="s">
        <v>233</v>
      </c>
      <c r="D2" t="s">
        <v>234</v>
      </c>
      <c r="E2" t="s">
        <v>235</v>
      </c>
      <c r="F2" t="s">
        <v>236</v>
      </c>
      <c r="G2" t="s">
        <v>237</v>
      </c>
      <c r="H2" t="s">
        <v>238</v>
      </c>
      <c r="I2" t="s">
        <v>239</v>
      </c>
      <c r="J2" t="s">
        <v>240</v>
      </c>
      <c r="K2" t="s">
        <v>241</v>
      </c>
      <c r="L2" t="s">
        <v>242</v>
      </c>
    </row>
    <row r="3" spans="1:12" x14ac:dyDescent="0.25">
      <c r="A3" t="s">
        <v>243</v>
      </c>
      <c r="B3" t="s">
        <v>244</v>
      </c>
      <c r="C3" t="s">
        <v>87</v>
      </c>
      <c r="D3" t="s">
        <v>245</v>
      </c>
      <c r="E3" t="s">
        <v>246</v>
      </c>
      <c r="F3" t="s">
        <v>247</v>
      </c>
      <c r="G3" t="s">
        <v>248</v>
      </c>
      <c r="H3" t="s">
        <v>249</v>
      </c>
      <c r="I3" t="s">
        <v>250</v>
      </c>
      <c r="J3" t="s">
        <v>251</v>
      </c>
      <c r="K3" t="s">
        <v>252</v>
      </c>
      <c r="L3" t="s">
        <v>253</v>
      </c>
    </row>
    <row r="4" spans="1:12" x14ac:dyDescent="0.25">
      <c r="A4" t="s">
        <v>254</v>
      </c>
      <c r="D4" t="s">
        <v>255</v>
      </c>
      <c r="E4" t="s">
        <v>256</v>
      </c>
      <c r="F4" t="s">
        <v>257</v>
      </c>
      <c r="G4" t="s">
        <v>258</v>
      </c>
      <c r="H4" t="s">
        <v>259</v>
      </c>
      <c r="I4" t="s">
        <v>260</v>
      </c>
      <c r="J4" t="s">
        <v>261</v>
      </c>
      <c r="K4" t="s">
        <v>262</v>
      </c>
    </row>
    <row r="5" spans="1:12" x14ac:dyDescent="0.25">
      <c r="A5" t="s">
        <v>263</v>
      </c>
      <c r="B5" t="s">
        <v>264</v>
      </c>
      <c r="D5" t="s">
        <v>265</v>
      </c>
      <c r="E5" t="s">
        <v>266</v>
      </c>
      <c r="F5" t="s">
        <v>267</v>
      </c>
      <c r="G5" t="s">
        <v>268</v>
      </c>
      <c r="H5" t="s">
        <v>269</v>
      </c>
      <c r="J5" t="s">
        <v>270</v>
      </c>
    </row>
    <row r="6" spans="1:12" x14ac:dyDescent="0.25">
      <c r="B6" t="s">
        <v>271</v>
      </c>
      <c r="D6" t="s">
        <v>272</v>
      </c>
      <c r="E6" t="s">
        <v>273</v>
      </c>
      <c r="F6" t="s">
        <v>274</v>
      </c>
      <c r="G6" t="s">
        <v>275</v>
      </c>
      <c r="J6" t="s">
        <v>276</v>
      </c>
    </row>
    <row r="7" spans="1:12" x14ac:dyDescent="0.25">
      <c r="B7" t="s">
        <v>277</v>
      </c>
      <c r="D7" t="s">
        <v>278</v>
      </c>
      <c r="E7" t="s">
        <v>279</v>
      </c>
      <c r="F7" t="s">
        <v>280</v>
      </c>
      <c r="G7" t="s">
        <v>281</v>
      </c>
      <c r="J7" t="s">
        <v>282</v>
      </c>
    </row>
    <row r="8" spans="1:12" x14ac:dyDescent="0.25">
      <c r="D8" t="s">
        <v>283</v>
      </c>
      <c r="E8" t="s">
        <v>284</v>
      </c>
      <c r="F8" t="s">
        <v>285</v>
      </c>
      <c r="G8" t="s">
        <v>286</v>
      </c>
    </row>
    <row r="9" spans="1:12" x14ac:dyDescent="0.25">
      <c r="D9" t="s">
        <v>287</v>
      </c>
      <c r="G9" t="s">
        <v>288</v>
      </c>
    </row>
    <row r="10" spans="1:12" x14ac:dyDescent="0.25">
      <c r="D10" t="s">
        <v>289</v>
      </c>
      <c r="G10" t="s">
        <v>290</v>
      </c>
    </row>
    <row r="11" spans="1:12" x14ac:dyDescent="0.25">
      <c r="D11" t="s">
        <v>291</v>
      </c>
      <c r="G11" t="s">
        <v>292</v>
      </c>
    </row>
    <row r="12" spans="1:12" x14ac:dyDescent="0.25">
      <c r="D12" t="s">
        <v>293</v>
      </c>
      <c r="G12" t="s">
        <v>294</v>
      </c>
    </row>
    <row r="13" spans="1:12" x14ac:dyDescent="0.25">
      <c r="D13" t="s">
        <v>295</v>
      </c>
      <c r="G13" t="s">
        <v>296</v>
      </c>
    </row>
    <row r="14" spans="1:12" x14ac:dyDescent="0.25">
      <c r="D14" t="s">
        <v>297</v>
      </c>
      <c r="G14" t="s">
        <v>298</v>
      </c>
    </row>
    <row r="15" spans="1:12" x14ac:dyDescent="0.25">
      <c r="D15" t="s">
        <v>299</v>
      </c>
      <c r="G15" t="s">
        <v>300</v>
      </c>
    </row>
    <row r="16" spans="1:12" x14ac:dyDescent="0.25">
      <c r="D16" t="s">
        <v>301</v>
      </c>
      <c r="G16" t="s">
        <v>302</v>
      </c>
    </row>
    <row r="17" spans="4:7" x14ac:dyDescent="0.25">
      <c r="D17" t="s">
        <v>303</v>
      </c>
      <c r="G17" t="s">
        <v>304</v>
      </c>
    </row>
    <row r="18" spans="4:7" x14ac:dyDescent="0.25">
      <c r="D18" t="s">
        <v>305</v>
      </c>
      <c r="G18" t="s">
        <v>306</v>
      </c>
    </row>
    <row r="19" spans="4:7" x14ac:dyDescent="0.25">
      <c r="D19" t="s">
        <v>307</v>
      </c>
      <c r="G19" t="s">
        <v>308</v>
      </c>
    </row>
    <row r="20" spans="4:7" x14ac:dyDescent="0.25">
      <c r="G20" t="s">
        <v>309</v>
      </c>
    </row>
    <row r="21" spans="4:7" x14ac:dyDescent="0.25">
      <c r="G21" t="s">
        <v>310</v>
      </c>
    </row>
    <row r="22" spans="4:7" x14ac:dyDescent="0.25">
      <c r="G22" t="s">
        <v>311</v>
      </c>
    </row>
    <row r="23" spans="4:7" x14ac:dyDescent="0.25">
      <c r="G23" t="s">
        <v>312</v>
      </c>
    </row>
    <row r="24" spans="4:7" x14ac:dyDescent="0.25">
      <c r="G24" t="s">
        <v>313</v>
      </c>
    </row>
    <row r="25" spans="4:7" x14ac:dyDescent="0.25">
      <c r="G25" t="s">
        <v>314</v>
      </c>
    </row>
    <row r="26" spans="4:7" x14ac:dyDescent="0.25">
      <c r="G26" t="s">
        <v>315</v>
      </c>
    </row>
    <row r="27" spans="4:7" x14ac:dyDescent="0.25">
      <c r="G27" t="s">
        <v>316</v>
      </c>
    </row>
    <row r="28" spans="4:7" x14ac:dyDescent="0.25">
      <c r="G28" t="s">
        <v>317</v>
      </c>
    </row>
    <row r="29" spans="4:7" x14ac:dyDescent="0.25">
      <c r="G29" t="s">
        <v>318</v>
      </c>
    </row>
    <row r="30" spans="4:7" x14ac:dyDescent="0.25">
      <c r="G30" t="s">
        <v>319</v>
      </c>
    </row>
    <row r="31" spans="4:7" x14ac:dyDescent="0.25">
      <c r="G31" t="s">
        <v>320</v>
      </c>
    </row>
    <row r="32" spans="4:7" x14ac:dyDescent="0.25">
      <c r="G32" t="s">
        <v>321</v>
      </c>
    </row>
    <row r="33" spans="7:7" x14ac:dyDescent="0.25">
      <c r="G33" t="s">
        <v>322</v>
      </c>
    </row>
    <row r="34" spans="7:7" x14ac:dyDescent="0.25">
      <c r="G34" t="s">
        <v>323</v>
      </c>
    </row>
    <row r="35" spans="7:7" x14ac:dyDescent="0.25">
      <c r="G35" t="s">
        <v>324</v>
      </c>
    </row>
    <row r="36" spans="7:7" x14ac:dyDescent="0.25">
      <c r="G36" t="s">
        <v>325</v>
      </c>
    </row>
    <row r="37" spans="7:7" x14ac:dyDescent="0.25">
      <c r="G37" t="s">
        <v>326</v>
      </c>
    </row>
    <row r="38" spans="7:7" x14ac:dyDescent="0.25">
      <c r="G38" t="s">
        <v>327</v>
      </c>
    </row>
    <row r="39" spans="7:7" x14ac:dyDescent="0.25">
      <c r="G39" t="s">
        <v>328</v>
      </c>
    </row>
    <row r="40" spans="7:7" x14ac:dyDescent="0.25">
      <c r="G40" t="s">
        <v>329</v>
      </c>
    </row>
    <row r="41" spans="7:7" x14ac:dyDescent="0.25">
      <c r="G41" t="s">
        <v>330</v>
      </c>
    </row>
    <row r="42" spans="7:7" x14ac:dyDescent="0.25">
      <c r="G42" t="s">
        <v>331</v>
      </c>
    </row>
    <row r="43" spans="7:7" x14ac:dyDescent="0.25">
      <c r="G43" t="s">
        <v>332</v>
      </c>
    </row>
    <row r="44" spans="7:7" x14ac:dyDescent="0.25">
      <c r="G44" t="s">
        <v>333</v>
      </c>
    </row>
    <row r="45" spans="7:7" x14ac:dyDescent="0.25">
      <c r="G45" t="s">
        <v>334</v>
      </c>
    </row>
    <row r="46" spans="7:7" x14ac:dyDescent="0.25">
      <c r="G46" t="s">
        <v>335</v>
      </c>
    </row>
    <row r="47" spans="7:7" x14ac:dyDescent="0.25">
      <c r="G47" t="s">
        <v>336</v>
      </c>
    </row>
    <row r="48" spans="7:7" x14ac:dyDescent="0.25">
      <c r="G48" t="s">
        <v>337</v>
      </c>
    </row>
    <row r="49" spans="7:7" x14ac:dyDescent="0.25">
      <c r="G49" t="s">
        <v>338</v>
      </c>
    </row>
    <row r="50" spans="7:7" x14ac:dyDescent="0.25">
      <c r="G50" t="s">
        <v>339</v>
      </c>
    </row>
    <row r="51" spans="7:7" x14ac:dyDescent="0.25">
      <c r="G51" t="s">
        <v>340</v>
      </c>
    </row>
    <row r="52" spans="7:7" x14ac:dyDescent="0.25">
      <c r="G52" t="s">
        <v>341</v>
      </c>
    </row>
    <row r="53" spans="7:7" x14ac:dyDescent="0.25">
      <c r="G53" t="s">
        <v>342</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2025-03-26T13:50:49Z</dcterms:modified>
  <cp:category/>
  <cp:contentStatus/>
</cp:coreProperties>
</file>